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7\"/>
    </mc:Choice>
  </mc:AlternateContent>
  <xr:revisionPtr revIDLastSave="0" documentId="13_ncr:1_{6797289D-5BB2-46B0-9C77-60888AB5BF69}" xr6:coauthVersionLast="47" xr6:coauthVersionMax="47" xr10:uidLastSave="{00000000-0000-0000-0000-000000000000}"/>
  <bookViews>
    <workbookView xWindow="-120" yWindow="-120" windowWidth="29040" windowHeight="15720" tabRatio="710" xr2:uid="{00000000-000D-0000-FFFF-FFFF00000000}"/>
  </bookViews>
  <sheets>
    <sheet name="obszar 7" sheetId="4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0" i="41" l="1"/>
  <c r="P98" i="41" l="1"/>
  <c r="U94" i="41" l="1"/>
  <c r="D208" i="41"/>
  <c r="P255" i="41"/>
  <c r="M255" i="41"/>
  <c r="H255" i="41"/>
  <c r="C177" i="41"/>
  <c r="Q179" i="41"/>
  <c r="C78" i="41"/>
  <c r="C208" i="41"/>
  <c r="C218" i="41"/>
  <c r="C226" i="41"/>
  <c r="C224" i="41"/>
  <c r="C175" i="41"/>
  <c r="C150" i="41"/>
  <c r="C109" i="41"/>
  <c r="L179" i="41"/>
  <c r="J179" i="41"/>
  <c r="G179" i="41"/>
  <c r="AC96" i="41"/>
  <c r="AA96" i="41"/>
  <c r="Z96" i="41"/>
  <c r="P96" i="41"/>
  <c r="Q96" i="41"/>
  <c r="O96" i="41"/>
  <c r="AH78" i="41"/>
  <c r="R78" i="41"/>
  <c r="Q78" i="41"/>
  <c r="P78" i="41"/>
  <c r="L78" i="41"/>
  <c r="H78" i="41"/>
  <c r="T78" i="41"/>
  <c r="T58" i="41"/>
  <c r="G226" i="41"/>
  <c r="AD257" i="41"/>
  <c r="C179" i="41" l="1"/>
  <c r="C255" i="41"/>
  <c r="AK58" i="41"/>
  <c r="AK180" i="41" s="1"/>
  <c r="AK257" i="41" s="1"/>
  <c r="Q224" i="41"/>
  <c r="Q226" i="41"/>
  <c r="Q223" i="41"/>
  <c r="Q218" i="41"/>
  <c r="G208" i="41"/>
  <c r="H208" i="41"/>
  <c r="Q208" i="41"/>
  <c r="Q56" i="41"/>
  <c r="O210" i="41"/>
  <c r="Q29" i="41"/>
  <c r="I58" i="41"/>
  <c r="Q13" i="41"/>
  <c r="Q255" i="41" l="1"/>
  <c r="Q256" i="41" s="1"/>
  <c r="Q58" i="41"/>
  <c r="Q180" i="41" s="1"/>
  <c r="I255" i="41"/>
  <c r="I256" i="41" s="1"/>
  <c r="Q257" i="41" l="1"/>
  <c r="L58" i="41"/>
  <c r="L180" i="41" s="1"/>
  <c r="H140" i="41"/>
  <c r="H105" i="41"/>
  <c r="H100" i="41"/>
  <c r="R100" i="41"/>
  <c r="R179" i="41" s="1"/>
  <c r="O103" i="41"/>
  <c r="O68" i="41"/>
  <c r="H179" i="41" l="1"/>
  <c r="O135" i="41"/>
  <c r="O69" i="41"/>
  <c r="O78" i="41" s="1"/>
  <c r="AH255" i="41" l="1"/>
  <c r="U255" i="41"/>
  <c r="R255" i="41"/>
  <c r="X223" i="41"/>
  <c r="X256" i="41" s="1"/>
  <c r="X257" i="41" s="1"/>
  <c r="R223" i="41"/>
  <c r="O223" i="41"/>
  <c r="K223" i="41"/>
  <c r="H223" i="41"/>
  <c r="G223" i="41"/>
  <c r="E223" i="41"/>
  <c r="D223" i="41"/>
  <c r="C223" i="41"/>
  <c r="AH218" i="41"/>
  <c r="AE218" i="41"/>
  <c r="R218" i="41"/>
  <c r="P218" i="41"/>
  <c r="H218" i="41"/>
  <c r="E218" i="41"/>
  <c r="AJ208" i="41"/>
  <c r="AJ256" i="41" s="1"/>
  <c r="AI208" i="41"/>
  <c r="AI256" i="41" s="1"/>
  <c r="AH208" i="41"/>
  <c r="AE208" i="41"/>
  <c r="U208" i="41"/>
  <c r="R208" i="41"/>
  <c r="P208" i="41"/>
  <c r="O208" i="41"/>
  <c r="K208" i="41"/>
  <c r="L208" i="41"/>
  <c r="E208" i="41"/>
  <c r="P179" i="41"/>
  <c r="I176" i="41"/>
  <c r="I179" i="41" s="1"/>
  <c r="AJ58" i="41"/>
  <c r="AJ180" i="41" s="1"/>
  <c r="AI58" i="41"/>
  <c r="AI180" i="41" s="1"/>
  <c r="AH58" i="41"/>
  <c r="AG58" i="41"/>
  <c r="AG180" i="41" s="1"/>
  <c r="AG257" i="41" s="1"/>
  <c r="AE58" i="41"/>
  <c r="AE180" i="41" s="1"/>
  <c r="Z58" i="41"/>
  <c r="W58" i="41"/>
  <c r="P58" i="41"/>
  <c r="O58" i="41"/>
  <c r="N58" i="41"/>
  <c r="N180" i="41" s="1"/>
  <c r="N257" i="41" s="1"/>
  <c r="M58" i="41"/>
  <c r="E58" i="41"/>
  <c r="E180" i="41" s="1"/>
  <c r="E256" i="41" l="1"/>
  <c r="I180" i="41"/>
  <c r="K256" i="41"/>
  <c r="AE256" i="41"/>
  <c r="R256" i="41"/>
  <c r="C256" i="41"/>
  <c r="AH256" i="41"/>
  <c r="P256" i="41"/>
  <c r="D256" i="41"/>
  <c r="R58" i="41"/>
  <c r="J56" i="41"/>
  <c r="J58" i="41" s="1"/>
  <c r="J180" i="41" s="1"/>
  <c r="J257" i="41" s="1"/>
  <c r="Z223" i="41"/>
  <c r="Z256" i="41" s="1"/>
  <c r="H58" i="41"/>
  <c r="H180" i="41" s="1"/>
  <c r="K13" i="41"/>
  <c r="K58" i="41" s="1"/>
  <c r="G13" i="41"/>
  <c r="D13" i="41"/>
  <c r="D58" i="41" s="1"/>
  <c r="C13" i="41"/>
  <c r="O218" i="41" l="1"/>
  <c r="O226" i="41"/>
  <c r="O255" i="41" s="1"/>
  <c r="L226" i="41"/>
  <c r="H256" i="41"/>
  <c r="L224" i="41"/>
  <c r="G224" i="41"/>
  <c r="U219" i="41"/>
  <c r="U223" i="41" s="1"/>
  <c r="U256" i="41" s="1"/>
  <c r="L255" i="41" l="1"/>
  <c r="G255" i="41"/>
  <c r="G256" i="41" s="1"/>
  <c r="O256" i="41"/>
  <c r="O144" i="41"/>
  <c r="O175" i="41"/>
  <c r="O107" i="41"/>
  <c r="O179" i="41" l="1"/>
  <c r="U87" i="41"/>
  <c r="U96" i="41" s="1"/>
  <c r="C9" i="41" l="1"/>
  <c r="C58" i="41" s="1"/>
  <c r="C96" i="41" l="1"/>
  <c r="C180" i="41" s="1"/>
  <c r="T255" i="41"/>
  <c r="T256" i="41" s="1"/>
  <c r="M256" i="41"/>
  <c r="L218" i="41"/>
  <c r="L256" i="41" s="1"/>
  <c r="V96" i="41"/>
  <c r="V180" i="41" s="1"/>
  <c r="V257" i="41" s="1"/>
  <c r="Z180" i="41"/>
  <c r="AA180" i="41"/>
  <c r="AA257" i="41" s="1"/>
  <c r="AC180" i="41"/>
  <c r="AC257" i="41" s="1"/>
  <c r="W179" i="41"/>
  <c r="W180" i="41" s="1"/>
  <c r="W257" i="41" s="1"/>
  <c r="AH179" i="41"/>
  <c r="AH180" i="41" s="1"/>
  <c r="F58" i="41"/>
  <c r="G58" i="41"/>
  <c r="S58" i="41"/>
  <c r="S180" i="41" s="1"/>
  <c r="S257" i="41" s="1"/>
  <c r="U58" i="41"/>
  <c r="C257" i="41" l="1"/>
  <c r="G96" i="41"/>
  <c r="G180" i="41" s="1"/>
  <c r="I257" i="41"/>
  <c r="K96" i="41"/>
  <c r="K180" i="41" s="1"/>
  <c r="R96" i="41"/>
  <c r="U180" i="41"/>
  <c r="D96" i="41"/>
  <c r="D180" i="41" s="1"/>
  <c r="U257" i="41" l="1"/>
  <c r="AH257" i="41"/>
  <c r="AJ257" i="41"/>
  <c r="Z257" i="41"/>
  <c r="AE257" i="41"/>
  <c r="AI257" i="41"/>
  <c r="H257" i="41"/>
  <c r="G257" i="41"/>
  <c r="K257" i="41"/>
  <c r="O180" i="41"/>
  <c r="O257" i="41" s="1"/>
  <c r="R180" i="41"/>
  <c r="R257" i="41" s="1"/>
  <c r="T179" i="41"/>
  <c r="T180" i="41" l="1"/>
  <c r="T257" i="41" s="1"/>
  <c r="E257" i="41"/>
  <c r="D257" i="41"/>
  <c r="P180" i="41" l="1"/>
  <c r="P257" i="41" s="1"/>
  <c r="M179" i="41" l="1"/>
  <c r="L257" i="41"/>
  <c r="M180" i="41" l="1"/>
  <c r="M257" i="4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Magdalena Bartyzel</author>
  </authors>
  <commentList>
    <comment ref="AI17" authorId="0" shapeId="0" xr:uid="{E05F1B90-A6EB-4276-B020-6DA7FB876927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2 szt</t>
        </r>
      </text>
    </comment>
    <comment ref="O29" authorId="0" shapeId="0" xr:uid="{E672472E-AEEE-44D1-87C8-46B5FAFAE2D6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szałwia omszona- 23,6 m2, krwawnik pospolity - 28,15 m2, rozplenica japońska -  35,2 m2  </t>
        </r>
      </text>
    </comment>
    <comment ref="R29" authorId="0" shapeId="0" xr:uid="{15281400-C9D4-4A9B-A5F5-B142CF70E15C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głóg Lavallego</t>
        </r>
      </text>
    </comment>
    <comment ref="AH30" authorId="0" shapeId="0" xr:uid="{9A9B4FF4-6745-4C04-9137-D06ADCD538CA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9</t>
        </r>
      </text>
    </comment>
    <comment ref="AI30" authorId="0" shapeId="0" xr:uid="{C5760507-C281-4024-817D-AB36C1D7F031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11</t>
        </r>
      </text>
    </comment>
    <comment ref="O38" authorId="0" shapeId="0" xr:uid="{66929180-3384-41A1-8A28-DF6565BC5471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w tym pnącze</t>
        </r>
      </text>
    </comment>
    <comment ref="O68" authorId="0" shapeId="0" xr:uid="{3A36CF1E-55A3-41D1-ADE1-5A24F2062708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za kfc kółko 111,5, nr 5-7, </t>
        </r>
      </text>
    </comment>
    <comment ref="O69" authorId="0" shapeId="0" xr:uid="{39DC3274-72CD-49C5-8498-2E79A6A8ECA1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Lekarska 5. Bobrzeckiej 5-7</t>
        </r>
      </text>
    </comment>
    <comment ref="O101" authorId="0" shapeId="0" xr:uid="{44A0B95C-17CC-4269-8777-FDBCC2E5F324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lilak roza</t>
        </r>
      </text>
    </comment>
    <comment ref="O105" authorId="0" shapeId="0" xr:uid="{F9AC773A-5CD0-4DF4-BB45-2D7D33950BBC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pnącza</t>
        </r>
      </text>
    </comment>
    <comment ref="O107" authorId="0" shapeId="0" xr:uid="{180A2E7D-7555-49C4-A29B-B5B865302A33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różą ania plus skwerek przy murarskiej</t>
        </r>
      </text>
    </comment>
    <comment ref="O110" authorId="0" shapeId="0" xr:uid="{47CA6399-4E7B-4A12-90B1-1F34AF2DD3C0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88 m2</t>
        </r>
      </text>
    </comment>
    <comment ref="P127" authorId="0" shapeId="0" xr:uid="{6B93E4BF-A394-4E65-85A8-B9ED5170E439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45 m2 , skrzyżowanie z Chełmońskiego</t>
        </r>
      </text>
    </comment>
    <comment ref="O132" authorId="0" shapeId="0" xr:uid="{8216C5C6-56DA-462A-A21B-6F82E8DEA8D8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pnącza przy ekranach</t>
        </r>
      </text>
    </comment>
    <comment ref="AH138" authorId="0" shapeId="0" xr:uid="{072B7424-C820-4268-A903-CF925A20646D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1
</t>
        </r>
      </text>
    </comment>
    <comment ref="AH139" authorId="0" shapeId="0" xr:uid="{F5854DF4-08DC-468C-86C0-698B31A6CDC3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1 szt</t>
        </r>
      </text>
    </comment>
    <comment ref="B199" authorId="0" shapeId="0" xr:uid="{BA64AF6B-97BC-4293-81CE-9AF381956DD7}">
      <text>
        <r>
          <rPr>
            <b/>
            <sz val="9"/>
            <color indexed="81"/>
            <rFont val="Tahoma"/>
            <family val="2"/>
            <charset val="238"/>
          </rPr>
          <t>Magdalena Bartyzel:</t>
        </r>
        <r>
          <rPr>
            <sz val="9"/>
            <color indexed="81"/>
            <rFont val="Tahoma"/>
            <family val="2"/>
            <charset val="238"/>
          </rPr>
          <t xml:space="preserve">
6.163</t>
        </r>
      </text>
    </comment>
  </commentList>
</comments>
</file>

<file path=xl/sharedStrings.xml><?xml version="1.0" encoding="utf-8"?>
<sst xmlns="http://schemas.openxmlformats.org/spreadsheetml/2006/main" count="7510" uniqueCount="298">
  <si>
    <t>Rodzaj obiektu</t>
  </si>
  <si>
    <t>Nazwa obiektu</t>
  </si>
  <si>
    <t>Powierzchnia  do utrzymania czystości ogółem [ha]</t>
  </si>
  <si>
    <t>Powierzchnia trawników ogółem
[ha]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</si>
  <si>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</si>
  <si>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Młode nasadzenia drzew o obw. pnia do 30 cm na wys. 100 cm   
 [szt]</t>
  </si>
  <si>
    <t xml:space="preserve">Kwietniki </t>
  </si>
  <si>
    <t>w gruncie 
[m2]</t>
  </si>
  <si>
    <t>w pojemnikach
[szt]</t>
  </si>
  <si>
    <t>Piaskownice 
 [szt]</t>
  </si>
  <si>
    <t>Kosze na śmieci, popiól, kosze na psie odchody, dystrybutory na torebki na psie odchody,           
 [szt]</t>
  </si>
  <si>
    <t>x</t>
  </si>
  <si>
    <t>RAZEM:</t>
  </si>
  <si>
    <t>zg.  z załączonym wykazem placów zabaw i psich wybiegów wraz z wyposażeniem</t>
  </si>
  <si>
    <t>RAZEM</t>
  </si>
  <si>
    <t>PASY DROGOWE</t>
  </si>
  <si>
    <t>TERENY OSIEDLOWE</t>
  </si>
  <si>
    <t xml:space="preserve">Elementy małej architektury
*zg.  z załączonym szczegółowym wykazem wyposażenia </t>
  </si>
  <si>
    <t>nawierzchnie hansegrand
[m2]</t>
  </si>
  <si>
    <t>nawierzchnie żwirowe
[m2]</t>
  </si>
  <si>
    <t>nawierzchnie drewniane
[m2]</t>
  </si>
  <si>
    <t xml:space="preserve"> poliuretanowa, EPDM, ze sztucznej trawy
[m2]</t>
  </si>
  <si>
    <t>piaskowa
[m2]</t>
  </si>
  <si>
    <t>ze zrębek
[m2]</t>
  </si>
  <si>
    <t xml:space="preserve"> żwirowa
[m2]</t>
  </si>
  <si>
    <t>plaża
[m2]</t>
  </si>
  <si>
    <t xml:space="preserve">Ogrodzenia, balustrady, palisady
[mb]
        </t>
  </si>
  <si>
    <t xml:space="preserve">Piłkochwyty
[mb] </t>
  </si>
  <si>
    <t>Ławki, siedziska, leżaki itp.
[szt]</t>
  </si>
  <si>
    <t xml:space="preserve">Tablice z regulaminami, tabliczki informacyjne, karmniki metalowe dla ptaków itp.
[szt]  </t>
  </si>
  <si>
    <t>ZIELEŃCE, TERENY OSIEDLOWE, PASY DROGOWE, PLACE ZABAW</t>
  </si>
  <si>
    <t xml:space="preserve">ZIELEŃCE </t>
  </si>
  <si>
    <t>Koszenie trawników</t>
  </si>
  <si>
    <t>Grabienie trwaników</t>
  </si>
  <si>
    <t>STREFA BIOCENOTYCZNA NATURALNA</t>
  </si>
  <si>
    <r>
      <t>Krzewy, krzewy i rośliny okrywowe, pnącza, byliny, róże, trawy ozdobne, rośliny cebulowe 
[m</t>
    </r>
    <r>
      <rPr>
        <b/>
        <vertAlign val="superscript"/>
        <sz val="10"/>
        <rFont val="Lato"/>
        <family val="2"/>
        <charset val="238"/>
      </rPr>
      <t>2</t>
    </r>
    <r>
      <rPr>
        <b/>
        <sz val="10"/>
        <rFont val="Lato"/>
        <family val="2"/>
        <charset val="238"/>
      </rPr>
      <t>]</t>
    </r>
  </si>
  <si>
    <t>PLACE ZABAW, SIŁOWNIE ZEWNĘTRZNE</t>
  </si>
  <si>
    <t>Urządzenia zabawowe, siłowe i rekreacyjne (w tym: stoliki, hamaki, przebieralnie, altany, żagle przeciwsłoneczne, zacieniacze, pergole, estrady, szafy na książki )</t>
  </si>
  <si>
    <t>ilość sztuk</t>
  </si>
  <si>
    <t xml:space="preserve">szczegółowy wykaz wyposażenia </t>
  </si>
  <si>
    <t xml:space="preserve">Papiernicza-Opolska </t>
  </si>
  <si>
    <t>Mackiewicza- Opolska</t>
  </si>
  <si>
    <t>zieleńce przy pętli autobusowej Krow.Górka</t>
  </si>
  <si>
    <t>zielony skwer Krowoderskich Zuchów</t>
  </si>
  <si>
    <t>Radzikowskiego- Rydla</t>
  </si>
  <si>
    <t>Rusznikarska</t>
  </si>
  <si>
    <t>Rusznikarska( Koło przychodni)</t>
  </si>
  <si>
    <t>Wybickiego - parking</t>
  </si>
  <si>
    <t>Krowoderskich Zuchów - Urząd Skarbowy</t>
  </si>
  <si>
    <t>Siewna - Zawodzie</t>
  </si>
  <si>
    <t>Siewna/Szafirowa</t>
  </si>
  <si>
    <t>ogród osiedlowy Siemaszki</t>
  </si>
  <si>
    <t>Weissa (od Radzikowskiego do Jaremy)</t>
  </si>
  <si>
    <t>Makowskiego-Modrzejewskiej</t>
  </si>
  <si>
    <t>Czerwieńskiego 10</t>
  </si>
  <si>
    <t>Górnickiego</t>
  </si>
  <si>
    <t>Chełmońskiego 5-7</t>
  </si>
  <si>
    <t>Imbramowska - za ekranem</t>
  </si>
  <si>
    <t>Mackiewicza - Clepardia</t>
  </si>
  <si>
    <t>potok Białucha (od Prądnickiej do wiaduktu Opolska)wraz z zejściem z ul. Korczaka</t>
  </si>
  <si>
    <t>Młynówka Dominikańska (od ul. Jabłonnej do Bursztynowej)</t>
  </si>
  <si>
    <t>Legnicka - Jabłonna</t>
  </si>
  <si>
    <t>parking Pachońskiego Boczna</t>
  </si>
  <si>
    <t>Makowskiego 1</t>
  </si>
  <si>
    <t>Stachiewicza skarpa</t>
  </si>
  <si>
    <t>Różyckiego-Conrada (od Weissa do Gdyńskiej)</t>
  </si>
  <si>
    <t>Pachońskiego 8</t>
  </si>
  <si>
    <t>Kluczborska 5</t>
  </si>
  <si>
    <t>Siewna 23c (przedszkole)</t>
  </si>
  <si>
    <t>Opolska (Staroopolska)</t>
  </si>
  <si>
    <t>Siewna/Pachońskiego przy wiadukcie PKP</t>
  </si>
  <si>
    <t>Jałowcowa</t>
  </si>
  <si>
    <t>Danka 4</t>
  </si>
  <si>
    <t>Litawora</t>
  </si>
  <si>
    <t>Nowa Górka -Turowiec</t>
  </si>
  <si>
    <t>Łokietka 37-51</t>
  </si>
  <si>
    <t>Jaracza</t>
  </si>
  <si>
    <t>Potoczek</t>
  </si>
  <si>
    <t>Modrzejewskiej</t>
  </si>
  <si>
    <t>Górnickiego/Pachońskiego - boisko</t>
  </si>
  <si>
    <t>rejon Chełmońskiego Deptak</t>
  </si>
  <si>
    <t>Elsnera 11</t>
  </si>
  <si>
    <t xml:space="preserve">Elsnera / Murarska </t>
  </si>
  <si>
    <t>Żmujdzka 39</t>
  </si>
  <si>
    <t>ul. Jordanowska (działka nr 1618 obr.K33)</t>
  </si>
  <si>
    <t xml:space="preserve">Łokietka/Jęczmienna </t>
  </si>
  <si>
    <r>
      <t xml:space="preserve">ul. Palacha              </t>
    </r>
    <r>
      <rPr>
        <i/>
        <sz val="10"/>
        <rFont val="Lato"/>
        <family val="2"/>
        <charset val="238"/>
      </rPr>
      <t xml:space="preserve"> 
działka 26/2, 24/2 obr.44
</t>
    </r>
    <r>
      <rPr>
        <b/>
        <i/>
        <sz val="10"/>
        <rFont val="Lato"/>
        <family val="2"/>
        <charset val="238"/>
      </rPr>
      <t>Pallacha 11,13 Stachiewicza 47, Makowskiego 8</t>
    </r>
  </si>
  <si>
    <r>
      <t xml:space="preserve">ul.Chełmońskiego -deptak              </t>
    </r>
    <r>
      <rPr>
        <i/>
        <sz val="10"/>
        <rFont val="Lato"/>
        <family val="2"/>
        <charset val="238"/>
      </rPr>
      <t xml:space="preserve"> działka 124/5 obr.44
</t>
    </r>
    <r>
      <rPr>
        <b/>
        <i/>
        <sz val="10"/>
        <rFont val="Lato"/>
        <family val="2"/>
        <charset val="238"/>
      </rPr>
      <t>Stachiewicza 13,17,25,27,29,31</t>
    </r>
  </si>
  <si>
    <r>
      <t xml:space="preserve">ul. Siemaszki            </t>
    </r>
    <r>
      <rPr>
        <i/>
        <sz val="10"/>
        <rFont val="Lato"/>
        <family val="2"/>
        <charset val="238"/>
      </rPr>
      <t xml:space="preserve">  
działki 423/20, 423/22,422/3,475 ( część)   obr.44
</t>
    </r>
    <r>
      <rPr>
        <b/>
        <i/>
        <sz val="10"/>
        <rFont val="Lato"/>
        <family val="2"/>
        <charset val="238"/>
      </rPr>
      <t>Siemaszki 25,27,25a,27a</t>
    </r>
  </si>
  <si>
    <r>
      <t xml:space="preserve">ul. Prądnicka           </t>
    </r>
    <r>
      <rPr>
        <i/>
        <sz val="10"/>
        <rFont val="Lato"/>
        <family val="2"/>
        <charset val="238"/>
      </rPr>
      <t xml:space="preserve"> 
działki 368/2,368/4        obr.44
</t>
    </r>
    <r>
      <rPr>
        <b/>
        <i/>
        <sz val="10"/>
        <rFont val="Lato"/>
        <family val="2"/>
        <charset val="238"/>
      </rPr>
      <t>Prądnicka 68a</t>
    </r>
  </si>
  <si>
    <r>
      <t xml:space="preserve">ul. Biała                  </t>
    </r>
    <r>
      <rPr>
        <i/>
        <sz val="10"/>
        <rFont val="Lato"/>
        <family val="2"/>
        <charset val="238"/>
      </rPr>
      <t xml:space="preserve"> 
 działka 760,761 obr.44
</t>
    </r>
    <r>
      <rPr>
        <b/>
        <i/>
        <sz val="10"/>
        <rFont val="Lato"/>
        <family val="2"/>
        <charset val="238"/>
      </rPr>
      <t>Biała 4</t>
    </r>
  </si>
  <si>
    <r>
      <t xml:space="preserve">ul. Prądnicka 
</t>
    </r>
    <r>
      <rPr>
        <i/>
        <sz val="10"/>
        <rFont val="Lato"/>
        <family val="2"/>
        <charset val="238"/>
      </rPr>
      <t xml:space="preserve">działki 262/1,262/4, 266/5 obr.44
</t>
    </r>
    <r>
      <rPr>
        <b/>
        <i/>
        <sz val="10"/>
        <rFont val="Lato"/>
        <family val="2"/>
        <charset val="238"/>
      </rPr>
      <t>Prądnicka 77, Siemaszki 46</t>
    </r>
  </si>
  <si>
    <r>
      <t xml:space="preserve">ul. Prądnicka            
</t>
    </r>
    <r>
      <rPr>
        <i/>
        <sz val="10"/>
        <rFont val="Lato"/>
        <family val="2"/>
        <charset val="238"/>
      </rPr>
      <t xml:space="preserve">działka 250/4, 248 obr.44
</t>
    </r>
    <r>
      <rPr>
        <b/>
        <i/>
        <sz val="10"/>
        <rFont val="Lato"/>
        <family val="2"/>
        <charset val="238"/>
      </rPr>
      <t>Prądnicka 87, Siemaszki 54a</t>
    </r>
  </si>
  <si>
    <r>
      <t xml:space="preserve">ul. Prądnicka
działka 625,626,708 obr.44
</t>
    </r>
    <r>
      <rPr>
        <b/>
        <i/>
        <sz val="10"/>
        <rFont val="Lato"/>
        <family val="2"/>
        <charset val="238"/>
      </rPr>
      <t>Prądnicka 58</t>
    </r>
  </si>
  <si>
    <r>
      <t xml:space="preserve">ul. Prądnicka           
 </t>
    </r>
    <r>
      <rPr>
        <i/>
        <sz val="10"/>
        <rFont val="Lato"/>
        <family val="2"/>
        <charset val="238"/>
      </rPr>
      <t xml:space="preserve">działki 396/41, 396/40, 396/6, 396/8, 396/46, 396/2, 396/47, 396/44,411/1, 401/1, 405, 408, 415  obr.44
</t>
    </r>
    <r>
      <rPr>
        <b/>
        <i/>
        <sz val="10"/>
        <rFont val="Lato"/>
        <family val="2"/>
        <charset val="238"/>
      </rPr>
      <t>Prądnicka 61a,59,53,49,45,43 Siemaszki 22,24,26,28,28a,30b,32a</t>
    </r>
  </si>
  <si>
    <r>
      <t xml:space="preserve">ul. Bobrzeckiej        
 </t>
    </r>
    <r>
      <rPr>
        <i/>
        <sz val="10"/>
        <rFont val="Lato"/>
        <family val="2"/>
        <charset val="238"/>
      </rPr>
      <t xml:space="preserve">działka 278/19,299     obr.44
</t>
    </r>
    <r>
      <rPr>
        <b/>
        <i/>
        <sz val="10"/>
        <rFont val="Lato"/>
        <family val="2"/>
        <charset val="238"/>
      </rPr>
      <t>Bobrzeckiej 5,7, Siemaszki 31,33,37,41, Zdrowa 13</t>
    </r>
  </si>
  <si>
    <r>
      <t xml:space="preserve">ul. Jałowcowa             
</t>
    </r>
    <r>
      <rPr>
        <i/>
        <sz val="10"/>
        <rFont val="Lato"/>
        <family val="2"/>
        <charset val="238"/>
      </rPr>
      <t xml:space="preserve">działka 199/6 obr.41
</t>
    </r>
    <r>
      <rPr>
        <b/>
        <i/>
        <sz val="10"/>
        <rFont val="Lato"/>
        <family val="2"/>
        <charset val="238"/>
      </rPr>
      <t>Wielkotyrowska 39, Makowskiego 18</t>
    </r>
  </si>
  <si>
    <r>
      <t xml:space="preserve">ul. Weissa              </t>
    </r>
    <r>
      <rPr>
        <i/>
        <sz val="10"/>
        <rFont val="Lato"/>
        <family val="2"/>
        <charset val="238"/>
      </rPr>
      <t xml:space="preserve">  
działka 512/11 obr.41
</t>
    </r>
    <r>
      <rPr>
        <b/>
        <i/>
        <sz val="10"/>
        <rFont val="Lato"/>
        <family val="2"/>
        <charset val="238"/>
      </rPr>
      <t>Weissa 2,4,6,8</t>
    </r>
  </si>
  <si>
    <r>
      <t xml:space="preserve">ul. Jaremy                </t>
    </r>
    <r>
      <rPr>
        <i/>
        <sz val="10"/>
        <rFont val="Lato"/>
        <family val="2"/>
        <charset val="238"/>
      </rPr>
      <t xml:space="preserve"> 
działki 527/2, 528/2,517/3    obr.41
</t>
    </r>
    <r>
      <rPr>
        <b/>
        <i/>
        <sz val="10"/>
        <rFont val="Lato"/>
        <family val="2"/>
        <charset val="238"/>
      </rPr>
      <t>Weissa 14,16</t>
    </r>
  </si>
  <si>
    <r>
      <t xml:space="preserve">ul. Jaremy              </t>
    </r>
    <r>
      <rPr>
        <i/>
        <sz val="10"/>
        <rFont val="Lato"/>
        <family val="2"/>
        <charset val="238"/>
      </rPr>
      <t xml:space="preserve">  
działki 484/1, 487/2, 488/4,  obr.41
</t>
    </r>
    <r>
      <rPr>
        <b/>
        <i/>
        <sz val="10"/>
        <rFont val="Lato"/>
        <family val="2"/>
        <charset val="238"/>
      </rPr>
      <t>Elsnera 24</t>
    </r>
  </si>
  <si>
    <r>
      <t xml:space="preserve">ul. Jaremy                </t>
    </r>
    <r>
      <rPr>
        <i/>
        <sz val="10"/>
        <rFont val="Lato"/>
        <family val="2"/>
        <charset val="238"/>
      </rPr>
      <t xml:space="preserve"> 
działka 632/12, 654/11,640/4   obr.41
</t>
    </r>
    <r>
      <rPr>
        <b/>
        <i/>
        <sz val="10"/>
        <rFont val="Lato"/>
        <family val="2"/>
        <charset val="238"/>
      </rPr>
      <t>Jaremy 14,14a,14b,21,23,25, Pużaka 6,8</t>
    </r>
  </si>
  <si>
    <r>
      <t xml:space="preserve">ul. Radzikowskiego   
 </t>
    </r>
    <r>
      <rPr>
        <i/>
        <sz val="10"/>
        <rFont val="Lato"/>
        <family val="2"/>
        <charset val="238"/>
      </rPr>
      <t xml:space="preserve">działka 654/13 obr.41
</t>
    </r>
    <r>
      <rPr>
        <b/>
        <i/>
        <sz val="10"/>
        <rFont val="Lato"/>
        <family val="2"/>
        <charset val="238"/>
      </rPr>
      <t>Radzikowskiego 66</t>
    </r>
  </si>
  <si>
    <t>Batalionu Skała AK</t>
  </si>
  <si>
    <t>Łokietka</t>
  </si>
  <si>
    <t>Mackiewicza</t>
  </si>
  <si>
    <t>Wybickiego</t>
  </si>
  <si>
    <t>Conrada</t>
  </si>
  <si>
    <t>Fieldorfa Nilla</t>
  </si>
  <si>
    <t xml:space="preserve">Krowoderskich Zuchów </t>
  </si>
  <si>
    <t>Krowoderskich Zuchów + pętla</t>
  </si>
  <si>
    <t>Opolska</t>
  </si>
  <si>
    <t>Pętla Azory</t>
  </si>
  <si>
    <t>Radzikowskiego (od Wybickiego do Armii Kraj.)</t>
  </si>
  <si>
    <t>Radzikowskiego (od Pasternika do Ofiar Katynia)</t>
  </si>
  <si>
    <t>Rondo Ofiar Katynia</t>
  </si>
  <si>
    <t>Bratysławska</t>
  </si>
  <si>
    <t>Dożynkowa</t>
  </si>
  <si>
    <t>Pachońskiego (od Wyki do Łokietka)</t>
  </si>
  <si>
    <t>Prądnicka ( od Bratysławskiej do Opolskiej)</t>
  </si>
  <si>
    <t>dr Twardego     (torowisko + stacja paliw )</t>
  </si>
  <si>
    <t>Białoprądnicka</t>
  </si>
  <si>
    <t>Bociana</t>
  </si>
  <si>
    <t>Czerwieńskiego</t>
  </si>
  <si>
    <t>Glogera</t>
  </si>
  <si>
    <t>Imbramowska</t>
  </si>
  <si>
    <t>Jaremy</t>
  </si>
  <si>
    <t>Jasnogórska</t>
  </si>
  <si>
    <t>ks.Meiera</t>
  </si>
  <si>
    <t>Kuźnicy Kołłątajowskiej</t>
  </si>
  <si>
    <t>Legnicka</t>
  </si>
  <si>
    <t>Makowskiego</t>
  </si>
  <si>
    <t>Murarska</t>
  </si>
  <si>
    <t>Nad Strugą</t>
  </si>
  <si>
    <t>Nad Sudołem</t>
  </si>
  <si>
    <t>Ojcowska</t>
  </si>
  <si>
    <t>Papiernicza</t>
  </si>
  <si>
    <t>Pasternik</t>
  </si>
  <si>
    <t xml:space="preserve">Piaszczysta </t>
  </si>
  <si>
    <t>Piaszczysta ( pętla autobusowa)</t>
  </si>
  <si>
    <t>Pielęgniarek</t>
  </si>
  <si>
    <t>Pużaka</t>
  </si>
  <si>
    <t>Różyckiego</t>
  </si>
  <si>
    <t>Siemaszki</t>
  </si>
  <si>
    <t>Siewna</t>
  </si>
  <si>
    <t>Weissa</t>
  </si>
  <si>
    <t>Witkowicka</t>
  </si>
  <si>
    <t>Wyki</t>
  </si>
  <si>
    <t>Zdrowa</t>
  </si>
  <si>
    <t>Żmujdzka</t>
  </si>
  <si>
    <t>Dzielna</t>
  </si>
  <si>
    <t>Górnickiego boczna</t>
  </si>
  <si>
    <t>Bursztynowa</t>
  </si>
  <si>
    <t>Chełmońskiego-deptak</t>
  </si>
  <si>
    <t>Kluczborska</t>
  </si>
  <si>
    <t>Kluzeka</t>
  </si>
  <si>
    <t>Palacha</t>
  </si>
  <si>
    <t>Gnieźnieńska</t>
  </si>
  <si>
    <t>Sosnowiecka</t>
  </si>
  <si>
    <t>Stawowa</t>
  </si>
  <si>
    <t>Chełmońskiego</t>
  </si>
  <si>
    <t>Piaskowa</t>
  </si>
  <si>
    <t>Starego Wiarusa</t>
  </si>
  <si>
    <t>Pękowicka</t>
  </si>
  <si>
    <t>Stelmachów</t>
  </si>
  <si>
    <t>Budrysów</t>
  </si>
  <si>
    <t>Potockiego</t>
  </si>
  <si>
    <t>Głogowa (od ul. Górnickiego do ul. Turowiec)</t>
  </si>
  <si>
    <t>Gaik</t>
  </si>
  <si>
    <t>Jordanowska</t>
  </si>
  <si>
    <t>Jurajska</t>
  </si>
  <si>
    <t>Kaczorówka</t>
  </si>
  <si>
    <t>Na Zielonki</t>
  </si>
  <si>
    <t>Wądół</t>
  </si>
  <si>
    <t>Żwirowa</t>
  </si>
  <si>
    <t>Zielone Wzgórza</t>
  </si>
  <si>
    <t>Orlich Gniazd</t>
  </si>
  <si>
    <t>Górka Narodowa</t>
  </si>
  <si>
    <t>Jarzynowa</t>
  </si>
  <si>
    <t>Banacha</t>
  </si>
  <si>
    <t>Legnicka - garaże</t>
  </si>
  <si>
    <t>X</t>
  </si>
  <si>
    <t>Przy Batalionu Skała AK</t>
  </si>
  <si>
    <t>Stachiewicza/ Makowskiego</t>
  </si>
  <si>
    <t>Gdyńska</t>
  </si>
  <si>
    <t>Siewna/Bociana</t>
  </si>
  <si>
    <t>Siewna-skarpa</t>
  </si>
  <si>
    <t>Nawojowska</t>
  </si>
  <si>
    <t>Konecznego</t>
  </si>
  <si>
    <t>Banacha/Zauchy</t>
  </si>
  <si>
    <t>Ojcowska/Stawowa</t>
  </si>
  <si>
    <t>Smoczy Skwer Krowoderskich Zuchów</t>
  </si>
  <si>
    <t xml:space="preserve">Stachiewicza 17-25 (przy ul.Chełmońskiego -deptak 
działka 124/8 obr.44) </t>
  </si>
  <si>
    <t>Pużaka (przy ul. Radzikowskiego  
działka 654/14 obr.41)</t>
  </si>
  <si>
    <t>Zdrowa/Bobrzeckiej (przy ul. Bobrzeckiej 
działka 278/19,299 obr.44)</t>
  </si>
  <si>
    <t>Jaremy/Weissa (przy ul. Weissa działka 512/11 obr.41)</t>
  </si>
  <si>
    <t>Jaremy/Opolska (przy ul. Jaremy działka 632/12, 654/11,640/4 obr.41)</t>
  </si>
  <si>
    <t>Przy Opolskiej</t>
  </si>
  <si>
    <t>Stachiewicza</t>
  </si>
  <si>
    <t>Imbramowska/ Grażyny</t>
  </si>
  <si>
    <t>DZIELNICA VI</t>
  </si>
  <si>
    <t>Machaya - deptak</t>
  </si>
  <si>
    <t>Balicka/Myczkowskiego</t>
  </si>
  <si>
    <t>rejon kapliczki przy ul. Tetmajera</t>
  </si>
  <si>
    <t>Hemara 3</t>
  </si>
  <si>
    <t>Piastowska/Lea</t>
  </si>
  <si>
    <t>Lea 210 (przy technikum)</t>
  </si>
  <si>
    <t>pawilon obok pętli Bronowice Nowe</t>
  </si>
  <si>
    <t>Armii Krajowej/Popiela</t>
  </si>
  <si>
    <t>Armii Krajowej przy ogródkach działkowych</t>
  </si>
  <si>
    <t>Zapolskiej 27</t>
  </si>
  <si>
    <t>ul. Stańczyka przy pomniku</t>
  </si>
  <si>
    <t>parking ul. Wesele</t>
  </si>
  <si>
    <t>Bronowicka 71</t>
  </si>
  <si>
    <t>Bronowicka 81</t>
  </si>
  <si>
    <t>ścieżka ul. Wiedeńska-ul.Pamiętna</t>
  </si>
  <si>
    <t>ścieżka ul. Wiedeńska-ul.Przyjemna</t>
  </si>
  <si>
    <t>ul. Zapolskiej przy garażach</t>
  </si>
  <si>
    <t>Balicka przy wiadukcie</t>
  </si>
  <si>
    <t>rejon ul. Trawiastej</t>
  </si>
  <si>
    <t>Tetmajera źródełko</t>
  </si>
  <si>
    <t>rejon ul. Wiedeńskiej</t>
  </si>
  <si>
    <t>Armii Krajowej - Złoty Róg</t>
  </si>
  <si>
    <t>Park kieszonkowy - Malwowy</t>
  </si>
  <si>
    <r>
      <t xml:space="preserve">ul.Rydla 11,13,15,17 i Krzywy Zaułek 3,4,5     </t>
    </r>
    <r>
      <rPr>
        <b/>
        <i/>
        <sz val="10"/>
        <rFont val="Lato"/>
        <family val="2"/>
        <charset val="238"/>
      </rPr>
      <t xml:space="preserve">                                             </t>
    </r>
    <r>
      <rPr>
        <i/>
        <sz val="10"/>
        <rFont val="Lato"/>
        <family val="2"/>
        <charset val="238"/>
      </rPr>
      <t>działki 107/19,107/20, 301/10,513/7,516/8 obr.3</t>
    </r>
  </si>
  <si>
    <r>
      <t xml:space="preserve">ul.Jadwigi z Łobzowa 2                             </t>
    </r>
    <r>
      <rPr>
        <i/>
        <sz val="10"/>
        <rFont val="Lato"/>
        <family val="2"/>
        <charset val="238"/>
      </rPr>
      <t>działka 116/17 obr.3</t>
    </r>
  </si>
  <si>
    <r>
      <t xml:space="preserve">ul. Żelechowskiego 2,6                          </t>
    </r>
    <r>
      <rPr>
        <b/>
        <i/>
        <sz val="10"/>
        <rFont val="Lato"/>
        <family val="2"/>
        <charset val="238"/>
      </rPr>
      <t xml:space="preserve"> </t>
    </r>
    <r>
      <rPr>
        <i/>
        <sz val="10"/>
        <rFont val="Lato"/>
        <family val="2"/>
        <charset val="238"/>
      </rPr>
      <t>działki 160/4, 154/11, 154/12  obr.3</t>
    </r>
  </si>
  <si>
    <t>Tetmajera koło przychodni</t>
  </si>
  <si>
    <t>Tetmajera /Pod Strzechą</t>
  </si>
  <si>
    <t>psi wybieg przy ul. Balickiej</t>
  </si>
  <si>
    <t>Bronowicka (+torowisko + pętla)</t>
  </si>
  <si>
    <t>Armii Krajowej</t>
  </si>
  <si>
    <t>Balicka (+ torowisko + pętla)</t>
  </si>
  <si>
    <t>Filtrowa+boczna</t>
  </si>
  <si>
    <t>Katowicka</t>
  </si>
  <si>
    <t>Krzywy Zaułek</t>
  </si>
  <si>
    <t>Lea od Piastowskiej</t>
  </si>
  <si>
    <t>Lindego</t>
  </si>
  <si>
    <t>Łupaszki</t>
  </si>
  <si>
    <t>Młodej Polski</t>
  </si>
  <si>
    <t>Młynarskiego</t>
  </si>
  <si>
    <t xml:space="preserve">Na Błonie </t>
  </si>
  <si>
    <t>Na Błonie Boczna</t>
  </si>
  <si>
    <t>Popiela</t>
  </si>
  <si>
    <t>Przybyszewskiego</t>
  </si>
  <si>
    <t>Rydla</t>
  </si>
  <si>
    <t>Szablowskiego</t>
  </si>
  <si>
    <t>Tetmajera</t>
  </si>
  <si>
    <t xml:space="preserve">Wernyhory </t>
  </si>
  <si>
    <t>Wiedeńska</t>
  </si>
  <si>
    <t>Wierzyńskiego</t>
  </si>
  <si>
    <t>Zakliki z Mydlnik+mostek</t>
  </si>
  <si>
    <t>Zarzecze</t>
  </si>
  <si>
    <t>Zielony Most</t>
  </si>
  <si>
    <t>Dolińskiego</t>
  </si>
  <si>
    <t>Godlewskiego</t>
  </si>
  <si>
    <t>Hamernia</t>
  </si>
  <si>
    <t>Hemara</t>
  </si>
  <si>
    <t>Zarudawie</t>
  </si>
  <si>
    <t>Zygmunta Starego</t>
  </si>
  <si>
    <t>Kurozwęckiego</t>
  </si>
  <si>
    <r>
      <t xml:space="preserve">ul. Radzikowskiego   </t>
    </r>
    <r>
      <rPr>
        <i/>
        <sz val="10"/>
        <rFont val="Lato"/>
        <family val="2"/>
        <charset val="238"/>
      </rPr>
      <t xml:space="preserve"> 
działka 292/2,294 obr.41
</t>
    </r>
    <r>
      <rPr>
        <b/>
        <i/>
        <sz val="10"/>
        <rFont val="Lato"/>
        <family val="2"/>
        <charset val="238"/>
      </rPr>
      <t>Niska 2</t>
    </r>
  </si>
  <si>
    <r>
      <t>ul.Jadwigi z Łobzowa 17</t>
    </r>
    <r>
      <rPr>
        <sz val="10"/>
        <rFont val="Lato"/>
        <family val="2"/>
        <charset val="238"/>
      </rPr>
      <t xml:space="preserve">                        </t>
    </r>
    <r>
      <rPr>
        <i/>
        <sz val="10"/>
        <rFont val="Lato"/>
        <family val="2"/>
        <charset val="238"/>
      </rPr>
      <t>działka 133/6 obr.3</t>
    </r>
  </si>
  <si>
    <t>OGÓŁEM DZIELNICA VI</t>
  </si>
  <si>
    <t>Park kieszonkowy  na Prądniku Białym</t>
  </si>
  <si>
    <t>OGÓŁEM DZIELNICA IV</t>
  </si>
  <si>
    <t>DZIELNICA IV</t>
  </si>
  <si>
    <t>Pachońskiego 6 (dz. 130/6 K-42)</t>
  </si>
  <si>
    <t>Fort Mydlniki</t>
  </si>
  <si>
    <t>Park rzeczny nad  Sudołem</t>
  </si>
  <si>
    <t>Papierni Prądnickich</t>
  </si>
  <si>
    <r>
      <t xml:space="preserve">ul. Krowoderskich Zuchów                </t>
    </r>
    <r>
      <rPr>
        <i/>
        <sz val="10"/>
        <rFont val="Lato"/>
        <family val="2"/>
        <charset val="238"/>
      </rPr>
      <t xml:space="preserve"> działki 167/14, 167/16, 167/24,167/26, 167/19, 167/21, 164/32 , 556/4 obr.44
</t>
    </r>
    <r>
      <rPr>
        <b/>
        <i/>
        <sz val="10"/>
        <rFont val="Lato"/>
        <family val="2"/>
        <charset val="238"/>
      </rPr>
      <t>Batalionu Skala 4,6, Krowoderskich Zuchów 21,23,25;5,7,9,11,13, Kluczborska 4</t>
    </r>
  </si>
  <si>
    <t>Powierzchnia ogólna obiektu
[ha]</t>
  </si>
  <si>
    <t xml:space="preserve">intensywne
</t>
  </si>
  <si>
    <t xml:space="preserve">ekstensywne
</t>
  </si>
  <si>
    <t xml:space="preserve">selektywne
</t>
  </si>
  <si>
    <t xml:space="preserve">średnio intensywne
</t>
  </si>
  <si>
    <t xml:space="preserve">biocenotyczne
</t>
  </si>
  <si>
    <t xml:space="preserve">mało intensywne
</t>
  </si>
  <si>
    <t xml:space="preserve">Żywopłoty                              [mb] </t>
  </si>
  <si>
    <t>beton jamisty [m2]</t>
  </si>
  <si>
    <r>
      <t xml:space="preserve">ul. Staszczyka 1 i 2 </t>
    </r>
    <r>
      <rPr>
        <i/>
        <sz val="10"/>
        <rFont val="Lato"/>
        <family val="2"/>
        <charset val="238"/>
      </rPr>
      <t>działka 110/6, 112/11 obr.3</t>
    </r>
  </si>
  <si>
    <r>
      <t xml:space="preserve">ul. Rydla 2  </t>
    </r>
    <r>
      <rPr>
        <i/>
        <sz val="10"/>
        <rFont val="Lato"/>
        <family val="2"/>
        <charset val="238"/>
      </rPr>
      <t>działka 197/23 obr.2</t>
    </r>
  </si>
  <si>
    <r>
      <t xml:space="preserve">ul. Rydla 1,7 </t>
    </r>
    <r>
      <rPr>
        <b/>
        <i/>
        <sz val="10"/>
        <rFont val="Lato"/>
        <family val="2"/>
        <charset val="238"/>
      </rPr>
      <t xml:space="preserve"> </t>
    </r>
    <r>
      <rPr>
        <i/>
        <sz val="10"/>
        <rFont val="Lato"/>
        <family val="2"/>
        <charset val="238"/>
      </rPr>
      <t>działka 126/19 obr.3</t>
    </r>
  </si>
  <si>
    <r>
      <t xml:space="preserve">ul. Rydla 10,16,18,22   </t>
    </r>
    <r>
      <rPr>
        <i/>
        <sz val="10"/>
        <rFont val="Lato"/>
        <family val="2"/>
        <charset val="238"/>
      </rPr>
      <t>działki 197/31, 198/4  obr.2</t>
    </r>
  </si>
  <si>
    <r>
      <t xml:space="preserve">ul.Bronowicka  </t>
    </r>
    <r>
      <rPr>
        <i/>
        <sz val="10"/>
        <rFont val="Lato"/>
        <family val="2"/>
        <charset val="238"/>
      </rPr>
      <t>działki 513/6,107/21,110/5,112/9,116/7  obr.3</t>
    </r>
  </si>
  <si>
    <t>OGÓŁEM OBSZAR</t>
  </si>
  <si>
    <t>rejon ul. Jabłonkowskiej</t>
  </si>
  <si>
    <t xml:space="preserve">nawierzchnie asfaltowe, betonowe, kamienne itp., mineralno-żywiczne, z kraty wema
[m2]
</t>
  </si>
  <si>
    <t xml:space="preserve">Nawierzchnie ciągów pieszych rowerowych,  placów, parkingów, miejsc postojowych, schodów, pochylni, boisk, miejsc utwardzonych pod elementami małej architektury </t>
  </si>
  <si>
    <t>Nawierzchnie bezpieczne itp.
 na pow. Obiektu</t>
  </si>
  <si>
    <t>kosz do koszykówki 2 szt, 
bramka do piłki nożnej 2 szt</t>
  </si>
  <si>
    <t xml:space="preserve">trampolina 3 szt. , 
huśtawka ogrodowa - 2 szt. </t>
  </si>
  <si>
    <t>ZIELEŃCE</t>
  </si>
  <si>
    <t>Inwentaryzacja terenów objętych ryczałtem</t>
  </si>
  <si>
    <t>Batowicka</t>
  </si>
  <si>
    <t>al.. 29 Listopada (od Siewnej do granic miasta)</t>
  </si>
  <si>
    <t>Przy ul.. Na Błonie</t>
  </si>
  <si>
    <t>Obszar  7        Dzielnica IV,VI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</si>
</sst>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25">
    <font>
      <sz val="11"/>
      <color rgb="FF000000"/>
      <name val="Czcionka tekstu podstawowego"/>
      <family val="2"/>
      <charset val="238"/>
    </font>
    <font>
      <sz val="10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2"/>
      <name val="Lato"/>
      <family val="2"/>
      <charset val="238"/>
    </font>
    <font>
      <sz val="11"/>
      <color rgb="FF000000"/>
      <name val="Lato"/>
      <family val="2"/>
      <charset val="238"/>
    </font>
    <font>
      <b/>
      <sz val="10"/>
      <name val="Lato"/>
      <family val="2"/>
      <charset val="238"/>
    </font>
    <font>
      <sz val="10"/>
      <name val="Lato"/>
      <family val="2"/>
      <charset val="238"/>
    </font>
    <font>
      <b/>
      <sz val="10"/>
      <color rgb="FF000000"/>
      <name val="Lato"/>
      <family val="2"/>
      <charset val="238"/>
    </font>
    <font>
      <sz val="10"/>
      <color theme="1"/>
      <name val="Lato"/>
      <family val="2"/>
      <charset val="238"/>
    </font>
    <font>
      <sz val="8.5"/>
      <name val="Lato"/>
      <family val="2"/>
      <charset val="238"/>
    </font>
    <font>
      <sz val="9"/>
      <color rgb="FF000000"/>
      <name val="Lato"/>
      <family val="2"/>
      <charset val="238"/>
    </font>
    <font>
      <sz val="8.5"/>
      <color rgb="FF000000"/>
      <name val="Lato"/>
      <family val="2"/>
      <charset val="238"/>
    </font>
    <font>
      <sz val="10"/>
      <color rgb="FFFF0000"/>
      <name val="Lato"/>
      <family val="2"/>
      <charset val="238"/>
    </font>
    <font>
      <b/>
      <vertAlign val="superscript"/>
      <sz val="10"/>
      <name val="Lato"/>
      <family val="2"/>
      <charset val="238"/>
    </font>
    <font>
      <sz val="11"/>
      <name val="Lato"/>
      <family val="2"/>
      <charset val="238"/>
    </font>
    <font>
      <sz val="11"/>
      <color rgb="FFFF0000"/>
      <name val="Lato"/>
      <family val="2"/>
      <charset val="238"/>
    </font>
    <font>
      <b/>
      <sz val="20"/>
      <color rgb="FF000000"/>
      <name val="Lato"/>
      <family val="2"/>
      <charset val="238"/>
    </font>
    <font>
      <i/>
      <sz val="10"/>
      <name val="Lato"/>
      <family val="2"/>
      <charset val="238"/>
    </font>
    <font>
      <b/>
      <i/>
      <sz val="10"/>
      <name val="Lato"/>
      <family val="2"/>
      <charset val="238"/>
    </font>
    <font>
      <sz val="10"/>
      <color rgb="FF000000"/>
      <name val="Lato"/>
      <family val="2"/>
      <charset val="238"/>
    </font>
    <font>
      <b/>
      <sz val="10"/>
      <color theme="1"/>
      <name val="Lato"/>
      <family val="2"/>
      <charset val="238"/>
    </font>
    <font>
      <sz val="10"/>
      <color rgb="FF000000"/>
      <name val="Czcionka tekstu podstawowego"/>
      <family val="2"/>
      <charset val="238"/>
    </font>
    <font>
      <b/>
      <sz val="12"/>
      <color rgb="FF000000"/>
      <name val="Lato"/>
      <family val="2"/>
      <charset val="238"/>
    </font>
    <font>
      <sz val="12"/>
      <color rgb="FF000000"/>
      <name val="Lato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 diagonalUp="1" diagonalDown="1"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auto="1"/>
      </diagonal>
    </border>
    <border diagonalUp="1" diagonalDown="1">
      <left style="medium">
        <color auto="1"/>
      </left>
      <right style="medium">
        <color auto="1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 diagonalUp="1"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2">
    <xf numFmtId="0" fontId="0" fillId="0" borderId="0" xfId="0"/>
    <xf numFmtId="0" fontId="5" fillId="0" borderId="0" xfId="0" applyFont="1"/>
    <xf numFmtId="0" fontId="7" fillId="0" borderId="0" xfId="1" applyFont="1"/>
    <xf numFmtId="0" fontId="7" fillId="0" borderId="4" xfId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wrapText="1"/>
    </xf>
    <xf numFmtId="0" fontId="12" fillId="0" borderId="0" xfId="0" applyFont="1"/>
    <xf numFmtId="0" fontId="6" fillId="0" borderId="21" xfId="1" applyFont="1" applyBorder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3" fillId="0" borderId="0" xfId="1" applyFont="1"/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wrapText="1"/>
    </xf>
    <xf numFmtId="0" fontId="7" fillId="0" borderId="2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20" xfId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vertical="center"/>
    </xf>
    <xf numFmtId="164" fontId="6" fillId="11" borderId="8" xfId="1" applyNumberFormat="1" applyFont="1" applyFill="1" applyBorder="1" applyAlignment="1">
      <alignment horizontal="center" vertical="center" wrapText="1"/>
    </xf>
    <xf numFmtId="0" fontId="6" fillId="7" borderId="21" xfId="1" applyFont="1" applyFill="1" applyBorder="1" applyAlignment="1">
      <alignment horizontal="center" vertical="center" wrapText="1"/>
    </xf>
    <xf numFmtId="0" fontId="6" fillId="10" borderId="21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7" xfId="1" applyFont="1" applyBorder="1" applyAlignment="1">
      <alignment horizontal="center" vertical="center" wrapText="1"/>
    </xf>
    <xf numFmtId="2" fontId="7" fillId="0" borderId="6" xfId="1" applyNumberFormat="1" applyFont="1" applyBorder="1" applyAlignment="1">
      <alignment horizontal="center" vertical="center" wrapText="1"/>
    </xf>
    <xf numFmtId="2" fontId="7" fillId="0" borderId="18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2" fontId="7" fillId="0" borderId="42" xfId="1" applyNumberFormat="1" applyFont="1" applyBorder="1" applyAlignment="1">
      <alignment horizontal="center" vertical="center" wrapText="1"/>
    </xf>
    <xf numFmtId="2" fontId="7" fillId="0" borderId="42" xfId="0" applyNumberFormat="1" applyFont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2" fontId="7" fillId="2" borderId="7" xfId="1" applyNumberFormat="1" applyFont="1" applyFill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7" fillId="2" borderId="24" xfId="1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46" xfId="1" applyFont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2" fontId="7" fillId="2" borderId="25" xfId="0" applyNumberFormat="1" applyFont="1" applyFill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7" fillId="0" borderId="47" xfId="1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0" borderId="48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164" fontId="7" fillId="0" borderId="22" xfId="1" applyNumberFormat="1" applyFont="1" applyBorder="1" applyAlignment="1">
      <alignment horizontal="center" vertical="center" wrapText="1"/>
    </xf>
    <xf numFmtId="164" fontId="7" fillId="0" borderId="46" xfId="1" applyNumberFormat="1" applyFont="1" applyBorder="1" applyAlignment="1">
      <alignment horizontal="center" vertical="center" wrapText="1"/>
    </xf>
    <xf numFmtId="164" fontId="7" fillId="0" borderId="24" xfId="1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164" fontId="7" fillId="0" borderId="42" xfId="1" applyNumberFormat="1" applyFont="1" applyBorder="1" applyAlignment="1">
      <alignment horizontal="center" vertical="center" wrapText="1"/>
    </xf>
    <xf numFmtId="164" fontId="7" fillId="0" borderId="48" xfId="1" applyNumberFormat="1" applyFont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 wrapText="1"/>
    </xf>
    <xf numFmtId="0" fontId="7" fillId="2" borderId="22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47" xfId="1" applyFont="1" applyFill="1" applyBorder="1" applyAlignment="1">
      <alignment horizontal="center" vertical="center" wrapText="1"/>
    </xf>
    <xf numFmtId="0" fontId="7" fillId="2" borderId="42" xfId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textRotation="255"/>
    </xf>
    <xf numFmtId="0" fontId="7" fillId="2" borderId="23" xfId="2" applyFont="1" applyFill="1" applyBorder="1" applyAlignment="1">
      <alignment horizontal="center" vertical="center" wrapText="1"/>
    </xf>
    <xf numFmtId="0" fontId="7" fillId="2" borderId="46" xfId="2" applyFont="1" applyFill="1" applyBorder="1" applyAlignment="1">
      <alignment horizontal="center" vertical="center"/>
    </xf>
    <xf numFmtId="0" fontId="7" fillId="2" borderId="25" xfId="2" applyFont="1" applyFill="1" applyBorder="1" applyAlignment="1">
      <alignment horizontal="center" vertical="center" wrapText="1"/>
    </xf>
    <xf numFmtId="0" fontId="7" fillId="2" borderId="24" xfId="2" applyFont="1" applyFill="1" applyBorder="1" applyAlignment="1">
      <alignment horizontal="center" vertical="center"/>
    </xf>
    <xf numFmtId="0" fontId="6" fillId="2" borderId="34" xfId="2" applyFont="1" applyFill="1" applyBorder="1" applyAlignment="1">
      <alignment horizontal="center" vertical="center" wrapText="1"/>
    </xf>
    <xf numFmtId="0" fontId="7" fillId="2" borderId="35" xfId="2" applyFont="1" applyFill="1" applyBorder="1" applyAlignment="1">
      <alignment horizontal="center" vertical="center"/>
    </xf>
    <xf numFmtId="164" fontId="7" fillId="0" borderId="23" xfId="0" applyNumberFormat="1" applyFont="1" applyBorder="1" applyAlignment="1">
      <alignment horizontal="center" vertical="center"/>
    </xf>
    <xf numFmtId="164" fontId="7" fillId="0" borderId="22" xfId="0" applyNumberFormat="1" applyFont="1" applyBorder="1" applyAlignment="1">
      <alignment horizontal="center" vertical="center"/>
    </xf>
    <xf numFmtId="164" fontId="7" fillId="0" borderId="46" xfId="0" applyNumberFormat="1" applyFont="1" applyBorder="1" applyAlignment="1">
      <alignment horizontal="center" vertical="center"/>
    </xf>
    <xf numFmtId="164" fontId="7" fillId="0" borderId="25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center" vertical="center"/>
    </xf>
    <xf numFmtId="164" fontId="7" fillId="0" borderId="47" xfId="0" applyNumberFormat="1" applyFont="1" applyBorder="1" applyAlignment="1">
      <alignment horizontal="center" vertical="center"/>
    </xf>
    <xf numFmtId="164" fontId="7" fillId="0" borderId="42" xfId="0" applyNumberFormat="1" applyFont="1" applyBorder="1" applyAlignment="1">
      <alignment horizontal="center" vertical="center"/>
    </xf>
    <xf numFmtId="164" fontId="7" fillId="0" borderId="48" xfId="0" applyNumberFormat="1" applyFont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7" fillId="2" borderId="42" xfId="2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50" xfId="1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 wrapText="1"/>
    </xf>
    <xf numFmtId="0" fontId="7" fillId="2" borderId="38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2" fontId="7" fillId="2" borderId="23" xfId="0" applyNumberFormat="1" applyFont="1" applyFill="1" applyBorder="1" applyAlignment="1">
      <alignment horizontal="center" vertical="center"/>
    </xf>
    <xf numFmtId="2" fontId="7" fillId="2" borderId="22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165" fontId="7" fillId="2" borderId="25" xfId="0" applyNumberFormat="1" applyFont="1" applyFill="1" applyBorder="1" applyAlignment="1">
      <alignment horizontal="center" vertical="center"/>
    </xf>
    <xf numFmtId="2" fontId="7" fillId="2" borderId="25" xfId="1" applyNumberFormat="1" applyFont="1" applyFill="1" applyBorder="1" applyAlignment="1">
      <alignment horizontal="center" vertical="center" wrapText="1"/>
    </xf>
    <xf numFmtId="1" fontId="7" fillId="2" borderId="25" xfId="1" applyNumberFormat="1" applyFont="1" applyFill="1" applyBorder="1" applyAlignment="1">
      <alignment horizontal="center" vertical="center" wrapText="1"/>
    </xf>
    <xf numFmtId="164" fontId="6" fillId="11" borderId="8" xfId="0" applyNumberFormat="1" applyFont="1" applyFill="1" applyBorder="1" applyAlignment="1">
      <alignment horizontal="center" vertical="center" wrapText="1"/>
    </xf>
    <xf numFmtId="164" fontId="6" fillId="9" borderId="2" xfId="0" applyNumberFormat="1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center" vertical="center" wrapText="1"/>
    </xf>
    <xf numFmtId="0" fontId="6" fillId="0" borderId="48" xfId="1" applyFont="1" applyBorder="1" applyAlignment="1">
      <alignment horizontal="center" vertical="center" wrapText="1"/>
    </xf>
    <xf numFmtId="0" fontId="6" fillId="0" borderId="47" xfId="1" applyFont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7" fillId="2" borderId="46" xfId="1" applyFont="1" applyFill="1" applyBorder="1" applyAlignment="1">
      <alignment horizontal="center" vertical="center" wrapText="1"/>
    </xf>
    <xf numFmtId="0" fontId="6" fillId="2" borderId="43" xfId="1" applyFont="1" applyFill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7" fillId="2" borderId="22" xfId="1" applyFont="1" applyFill="1" applyBorder="1" applyAlignment="1">
      <alignment horizontal="center" vertical="center"/>
    </xf>
    <xf numFmtId="0" fontId="7" fillId="0" borderId="43" xfId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2" borderId="23" xfId="1" applyFont="1" applyFill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/>
    </xf>
    <xf numFmtId="164" fontId="7" fillId="0" borderId="39" xfId="1" applyNumberFormat="1" applyFont="1" applyBorder="1" applyAlignment="1">
      <alignment horizontal="center" vertical="center" wrapText="1"/>
    </xf>
    <xf numFmtId="164" fontId="7" fillId="0" borderId="43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2" fontId="7" fillId="0" borderId="46" xfId="1" applyNumberFormat="1" applyFont="1" applyBorder="1" applyAlignment="1">
      <alignment horizontal="center" vertical="center" wrapText="1"/>
    </xf>
    <xf numFmtId="2" fontId="7" fillId="0" borderId="41" xfId="1" applyNumberFormat="1" applyFont="1" applyBorder="1" applyAlignment="1">
      <alignment horizontal="center" vertical="center" wrapText="1"/>
    </xf>
    <xf numFmtId="2" fontId="7" fillId="0" borderId="51" xfId="1" applyNumberFormat="1" applyFont="1" applyBorder="1" applyAlignment="1">
      <alignment horizontal="center" vertical="center" wrapText="1"/>
    </xf>
    <xf numFmtId="2" fontId="7" fillId="0" borderId="24" xfId="1" applyNumberFormat="1" applyFont="1" applyBorder="1" applyAlignment="1">
      <alignment horizontal="center" vertical="center" wrapText="1"/>
    </xf>
    <xf numFmtId="2" fontId="7" fillId="0" borderId="48" xfId="1" applyNumberFormat="1" applyFont="1" applyBorder="1" applyAlignment="1">
      <alignment horizontal="center" vertical="center" wrapText="1"/>
    </xf>
    <xf numFmtId="2" fontId="7" fillId="0" borderId="40" xfId="1" applyNumberFormat="1" applyFont="1" applyBorder="1" applyAlignment="1">
      <alignment horizontal="center" vertical="center" wrapText="1"/>
    </xf>
    <xf numFmtId="2" fontId="7" fillId="0" borderId="55" xfId="1" applyNumberFormat="1" applyFont="1" applyBorder="1" applyAlignment="1">
      <alignment horizontal="center" vertical="center" wrapText="1"/>
    </xf>
    <xf numFmtId="2" fontId="7" fillId="0" borderId="44" xfId="1" applyNumberFormat="1" applyFont="1" applyBorder="1" applyAlignment="1">
      <alignment horizontal="center" vertical="center" wrapText="1"/>
    </xf>
    <xf numFmtId="2" fontId="7" fillId="0" borderId="31" xfId="1" applyNumberFormat="1" applyFont="1" applyBorder="1" applyAlignment="1">
      <alignment horizontal="center" vertical="center" wrapText="1"/>
    </xf>
    <xf numFmtId="2" fontId="7" fillId="0" borderId="25" xfId="1" applyNumberFormat="1" applyFont="1" applyBorder="1" applyAlignment="1">
      <alignment horizontal="center" vertical="center" wrapText="1"/>
    </xf>
    <xf numFmtId="2" fontId="7" fillId="0" borderId="47" xfId="1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2" borderId="56" xfId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7" fillId="2" borderId="58" xfId="1" applyFont="1" applyFill="1" applyBorder="1" applyAlignment="1">
      <alignment horizontal="center" vertical="center"/>
    </xf>
    <xf numFmtId="0" fontId="7" fillId="2" borderId="58" xfId="0" applyFont="1" applyFill="1" applyBorder="1" applyAlignment="1">
      <alignment horizontal="center" vertical="center"/>
    </xf>
    <xf numFmtId="0" fontId="7" fillId="0" borderId="58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/>
    </xf>
    <xf numFmtId="165" fontId="6" fillId="6" borderId="8" xfId="0" applyNumberFormat="1" applyFont="1" applyFill="1" applyBorder="1" applyAlignment="1">
      <alignment horizontal="center" vertical="center"/>
    </xf>
    <xf numFmtId="2" fontId="6" fillId="6" borderId="8" xfId="0" applyNumberFormat="1" applyFont="1" applyFill="1" applyBorder="1" applyAlignment="1">
      <alignment horizontal="center" vertical="center"/>
    </xf>
    <xf numFmtId="2" fontId="6" fillId="11" borderId="8" xfId="1" applyNumberFormat="1" applyFont="1" applyFill="1" applyBorder="1" applyAlignment="1">
      <alignment horizontal="center" vertical="center" wrapText="1"/>
    </xf>
    <xf numFmtId="166" fontId="6" fillId="6" borderId="8" xfId="0" applyNumberFormat="1" applyFont="1" applyFill="1" applyBorder="1" applyAlignment="1">
      <alignment horizontal="center" vertical="center"/>
    </xf>
    <xf numFmtId="1" fontId="7" fillId="0" borderId="46" xfId="1" applyNumberFormat="1" applyFont="1" applyBorder="1" applyAlignment="1">
      <alignment horizontal="center" vertical="center" wrapText="1"/>
    </xf>
    <xf numFmtId="1" fontId="7" fillId="0" borderId="24" xfId="1" applyNumberFormat="1" applyFont="1" applyBorder="1" applyAlignment="1">
      <alignment horizontal="center" vertical="center" wrapText="1"/>
    </xf>
    <xf numFmtId="1" fontId="7" fillId="0" borderId="48" xfId="1" applyNumberFormat="1" applyFont="1" applyBorder="1" applyAlignment="1">
      <alignment horizontal="center" vertical="center" wrapText="1"/>
    </xf>
    <xf numFmtId="1" fontId="6" fillId="6" borderId="8" xfId="0" applyNumberFormat="1" applyFont="1" applyFill="1" applyBorder="1" applyAlignment="1">
      <alignment horizontal="center" vertical="center"/>
    </xf>
    <xf numFmtId="1" fontId="7" fillId="0" borderId="46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1" fontId="7" fillId="0" borderId="48" xfId="0" applyNumberFormat="1" applyFont="1" applyBorder="1" applyAlignment="1">
      <alignment horizontal="center" vertical="center"/>
    </xf>
    <xf numFmtId="1" fontId="7" fillId="0" borderId="41" xfId="1" applyNumberFormat="1" applyFont="1" applyBorder="1" applyAlignment="1">
      <alignment horizontal="center" vertical="center" wrapText="1"/>
    </xf>
    <xf numFmtId="1" fontId="6" fillId="11" borderId="8" xfId="1" applyNumberFormat="1" applyFont="1" applyFill="1" applyBorder="1" applyAlignment="1">
      <alignment horizontal="center" vertical="center" wrapText="1"/>
    </xf>
    <xf numFmtId="0" fontId="7" fillId="6" borderId="36" xfId="0" applyFont="1" applyFill="1" applyBorder="1"/>
    <xf numFmtId="164" fontId="6" fillId="11" borderId="8" xfId="0" applyNumberFormat="1" applyFont="1" applyFill="1" applyBorder="1" applyAlignment="1">
      <alignment horizontal="center" vertical="center"/>
    </xf>
    <xf numFmtId="164" fontId="6" fillId="11" borderId="53" xfId="0" applyNumberFormat="1" applyFont="1" applyFill="1" applyBorder="1" applyAlignment="1">
      <alignment horizontal="center" vertical="center"/>
    </xf>
    <xf numFmtId="164" fontId="6" fillId="11" borderId="36" xfId="1" applyNumberFormat="1" applyFont="1" applyFill="1" applyBorder="1" applyAlignment="1">
      <alignment horizontal="center" vertical="center" wrapText="1"/>
    </xf>
    <xf numFmtId="164" fontId="6" fillId="9" borderId="15" xfId="1" applyNumberFormat="1" applyFont="1" applyFill="1" applyBorder="1" applyAlignment="1">
      <alignment horizontal="center" vertical="center" wrapText="1"/>
    </xf>
    <xf numFmtId="1" fontId="6" fillId="9" borderId="15" xfId="1" applyNumberFormat="1" applyFont="1" applyFill="1" applyBorder="1" applyAlignment="1">
      <alignment horizontal="center" vertical="center" wrapText="1"/>
    </xf>
    <xf numFmtId="164" fontId="6" fillId="9" borderId="2" xfId="1" applyNumberFormat="1" applyFont="1" applyFill="1" applyBorder="1" applyAlignment="1">
      <alignment horizontal="center" vertical="center" wrapText="1"/>
    </xf>
    <xf numFmtId="164" fontId="6" fillId="9" borderId="52" xfId="1" applyNumberFormat="1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20" fillId="11" borderId="36" xfId="0" applyFont="1" applyFill="1" applyBorder="1" applyAlignment="1">
      <alignment horizontal="center"/>
    </xf>
    <xf numFmtId="164" fontId="6" fillId="9" borderId="19" xfId="1" applyNumberFormat="1" applyFont="1" applyFill="1" applyBorder="1" applyAlignment="1">
      <alignment horizontal="center" vertical="center" wrapText="1"/>
    </xf>
    <xf numFmtId="164" fontId="6" fillId="9" borderId="37" xfId="1" applyNumberFormat="1" applyFont="1" applyFill="1" applyBorder="1" applyAlignment="1">
      <alignment horizontal="center" vertical="center" wrapText="1"/>
    </xf>
    <xf numFmtId="2" fontId="6" fillId="9" borderId="15" xfId="1" applyNumberFormat="1" applyFont="1" applyFill="1" applyBorder="1" applyAlignment="1">
      <alignment horizontal="center" vertical="center" wrapText="1"/>
    </xf>
    <xf numFmtId="2" fontId="6" fillId="9" borderId="19" xfId="1" applyNumberFormat="1" applyFont="1" applyFill="1" applyBorder="1" applyAlignment="1">
      <alignment horizontal="center" vertical="center" wrapText="1"/>
    </xf>
    <xf numFmtId="164" fontId="6" fillId="3" borderId="8" xfId="1" applyNumberFormat="1" applyFont="1" applyFill="1" applyBorder="1" applyAlignment="1">
      <alignment horizontal="center" vertical="center" wrapText="1"/>
    </xf>
    <xf numFmtId="1" fontId="6" fillId="3" borderId="8" xfId="1" applyNumberFormat="1" applyFont="1" applyFill="1" applyBorder="1" applyAlignment="1">
      <alignment horizontal="center" vertical="center" wrapText="1"/>
    </xf>
    <xf numFmtId="164" fontId="6" fillId="3" borderId="45" xfId="1" applyNumberFormat="1" applyFont="1" applyFill="1" applyBorder="1" applyAlignment="1">
      <alignment horizontal="center" vertical="center" wrapText="1"/>
    </xf>
    <xf numFmtId="165" fontId="6" fillId="6" borderId="49" xfId="0" applyNumberFormat="1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 wrapText="1"/>
    </xf>
    <xf numFmtId="0" fontId="6" fillId="2" borderId="58" xfId="0" applyFont="1" applyFill="1" applyBorder="1" applyAlignment="1">
      <alignment horizontal="center" vertical="center" wrapText="1"/>
    </xf>
    <xf numFmtId="0" fontId="6" fillId="2" borderId="61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2" xfId="0" applyFont="1" applyFill="1" applyBorder="1" applyAlignment="1">
      <alignment horizontal="center" vertical="center" wrapText="1"/>
    </xf>
    <xf numFmtId="0" fontId="6" fillId="2" borderId="63" xfId="1" applyFont="1" applyFill="1" applyBorder="1" applyAlignment="1">
      <alignment horizontal="center" vertical="center" wrapText="1"/>
    </xf>
    <xf numFmtId="165" fontId="6" fillId="3" borderId="8" xfId="1" applyNumberFormat="1" applyFont="1" applyFill="1" applyBorder="1" applyAlignment="1">
      <alignment horizontal="center" vertical="center" wrapText="1"/>
    </xf>
    <xf numFmtId="165" fontId="6" fillId="13" borderId="8" xfId="0" applyNumberFormat="1" applyFont="1" applyFill="1" applyBorder="1" applyAlignment="1">
      <alignment horizontal="center" vertical="center" wrapText="1"/>
    </xf>
    <xf numFmtId="165" fontId="6" fillId="8" borderId="8" xfId="1" applyNumberFormat="1" applyFont="1" applyFill="1" applyBorder="1" applyAlignment="1">
      <alignment horizontal="center" vertical="center" wrapText="1"/>
    </xf>
    <xf numFmtId="164" fontId="6" fillId="8" borderId="8" xfId="1" applyNumberFormat="1" applyFont="1" applyFill="1" applyBorder="1" applyAlignment="1">
      <alignment horizontal="center" vertical="center" wrapText="1"/>
    </xf>
    <xf numFmtId="1" fontId="6" fillId="8" borderId="8" xfId="1" applyNumberFormat="1" applyFont="1" applyFill="1" applyBorder="1" applyAlignment="1">
      <alignment horizontal="center" vertical="center" wrapText="1"/>
    </xf>
    <xf numFmtId="2" fontId="6" fillId="8" borderId="8" xfId="1" applyNumberFormat="1" applyFont="1" applyFill="1" applyBorder="1" applyAlignment="1">
      <alignment horizontal="center" vertical="center" wrapText="1"/>
    </xf>
    <xf numFmtId="0" fontId="6" fillId="8" borderId="36" xfId="0" applyFont="1" applyFill="1" applyBorder="1"/>
    <xf numFmtId="166" fontId="6" fillId="9" borderId="15" xfId="1" applyNumberFormat="1" applyFont="1" applyFill="1" applyBorder="1" applyAlignment="1">
      <alignment horizontal="center" vertical="center" wrapText="1"/>
    </xf>
    <xf numFmtId="1" fontId="6" fillId="11" borderId="8" xfId="0" applyNumberFormat="1" applyFont="1" applyFill="1" applyBorder="1" applyAlignment="1">
      <alignment horizontal="center" vertical="center"/>
    </xf>
    <xf numFmtId="165" fontId="6" fillId="6" borderId="8" xfId="0" applyNumberFormat="1" applyFont="1" applyFill="1" applyBorder="1" applyAlignment="1">
      <alignment horizontal="center" vertical="center" wrapText="1"/>
    </xf>
    <xf numFmtId="0" fontId="6" fillId="3" borderId="36" xfId="0" applyFont="1" applyFill="1" applyBorder="1"/>
    <xf numFmtId="1" fontId="6" fillId="9" borderId="19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26" xfId="0" applyFont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2" fontId="7" fillId="2" borderId="13" xfId="1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2" fontId="7" fillId="2" borderId="43" xfId="1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/>
    </xf>
    <xf numFmtId="1" fontId="7" fillId="0" borderId="39" xfId="0" applyNumberFormat="1" applyFont="1" applyBorder="1" applyAlignment="1">
      <alignment horizontal="center" vertical="center"/>
    </xf>
    <xf numFmtId="0" fontId="7" fillId="0" borderId="70" xfId="1" applyFont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2" fontId="7" fillId="0" borderId="22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1" applyFont="1" applyBorder="1"/>
    <xf numFmtId="164" fontId="23" fillId="12" borderId="2" xfId="0" applyNumberFormat="1" applyFont="1" applyFill="1" applyBorder="1" applyAlignment="1">
      <alignment horizontal="center" vertical="center"/>
    </xf>
    <xf numFmtId="2" fontId="23" fillId="12" borderId="2" xfId="0" applyNumberFormat="1" applyFont="1" applyFill="1" applyBorder="1" applyAlignment="1">
      <alignment horizontal="center" vertical="center"/>
    </xf>
    <xf numFmtId="1" fontId="23" fillId="12" borderId="2" xfId="0" applyNumberFormat="1" applyFont="1" applyFill="1" applyBorder="1" applyAlignment="1">
      <alignment horizontal="center" vertical="center"/>
    </xf>
    <xf numFmtId="164" fontId="23" fillId="12" borderId="2" xfId="0" applyNumberFormat="1" applyFont="1" applyFill="1" applyBorder="1" applyAlignment="1">
      <alignment horizontal="center" vertical="center" wrapText="1"/>
    </xf>
    <xf numFmtId="166" fontId="23" fillId="12" borderId="2" xfId="0" applyNumberFormat="1" applyFont="1" applyFill="1" applyBorder="1" applyAlignment="1">
      <alignment horizontal="center" vertical="center"/>
    </xf>
    <xf numFmtId="164" fontId="23" fillId="12" borderId="33" xfId="0" applyNumberFormat="1" applyFont="1" applyFill="1" applyBorder="1" applyAlignment="1">
      <alignment horizontal="center" vertical="center"/>
    </xf>
    <xf numFmtId="0" fontId="24" fillId="0" borderId="0" xfId="0" applyFont="1"/>
    <xf numFmtId="0" fontId="6" fillId="0" borderId="28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27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8" borderId="64" xfId="0" applyFont="1" applyFill="1" applyBorder="1" applyAlignment="1">
      <alignment horizontal="center" vertical="center" textRotation="255" wrapText="1"/>
    </xf>
    <xf numFmtId="0" fontId="6" fillId="8" borderId="65" xfId="0" applyFont="1" applyFill="1" applyBorder="1" applyAlignment="1">
      <alignment horizontal="center" vertical="center" textRotation="255" wrapText="1"/>
    </xf>
    <xf numFmtId="0" fontId="6" fillId="8" borderId="66" xfId="0" applyFont="1" applyFill="1" applyBorder="1" applyAlignment="1">
      <alignment horizontal="center" vertical="center" textRotation="255" wrapText="1"/>
    </xf>
    <xf numFmtId="0" fontId="6" fillId="8" borderId="67" xfId="0" applyFont="1" applyFill="1" applyBorder="1" applyAlignment="1">
      <alignment horizontal="center" vertical="center" textRotation="255" wrapText="1"/>
    </xf>
    <xf numFmtId="0" fontId="6" fillId="8" borderId="68" xfId="0" applyFont="1" applyFill="1" applyBorder="1" applyAlignment="1">
      <alignment horizontal="center" vertical="center" textRotation="255" wrapText="1"/>
    </xf>
    <xf numFmtId="0" fontId="6" fillId="6" borderId="40" xfId="1" applyFont="1" applyFill="1" applyBorder="1" applyAlignment="1">
      <alignment horizontal="center" vertical="center" textRotation="255" wrapText="1"/>
    </xf>
    <xf numFmtId="0" fontId="6" fillId="6" borderId="26" xfId="1" applyFont="1" applyFill="1" applyBorder="1" applyAlignment="1">
      <alignment horizontal="center" vertical="center" textRotation="255" wrapText="1"/>
    </xf>
    <xf numFmtId="0" fontId="6" fillId="6" borderId="11" xfId="1" applyFont="1" applyFill="1" applyBorder="1" applyAlignment="1">
      <alignment horizontal="center" vertical="center" textRotation="255" wrapText="1"/>
    </xf>
    <xf numFmtId="0" fontId="23" fillId="12" borderId="10" xfId="0" applyFont="1" applyFill="1" applyBorder="1" applyAlignment="1">
      <alignment horizontal="center" vertical="center"/>
    </xf>
    <xf numFmtId="0" fontId="23" fillId="12" borderId="20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164" fontId="6" fillId="3" borderId="12" xfId="0" applyNumberFormat="1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center" vertical="center" wrapText="1"/>
    </xf>
    <xf numFmtId="0" fontId="6" fillId="8" borderId="44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164" fontId="6" fillId="8" borderId="12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/>
    </xf>
    <xf numFmtId="0" fontId="6" fillId="11" borderId="8" xfId="0" applyFont="1" applyFill="1" applyBorder="1" applyAlignment="1">
      <alignment horizontal="center" vertical="center"/>
    </xf>
    <xf numFmtId="0" fontId="6" fillId="11" borderId="28" xfId="0" applyFont="1" applyFill="1" applyBorder="1" applyAlignment="1">
      <alignment horizontal="center" vertical="center" textRotation="255"/>
    </xf>
    <xf numFmtId="0" fontId="6" fillId="11" borderId="31" xfId="0" applyFont="1" applyFill="1" applyBorder="1" applyAlignment="1">
      <alignment horizontal="center" vertical="center" textRotation="255"/>
    </xf>
    <xf numFmtId="0" fontId="22" fillId="11" borderId="1" xfId="0" applyFont="1" applyFill="1" applyBorder="1" applyAlignment="1">
      <alignment horizontal="center" vertical="center" textRotation="255"/>
    </xf>
    <xf numFmtId="0" fontId="6" fillId="6" borderId="12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 textRotation="255"/>
    </xf>
    <xf numFmtId="0" fontId="6" fillId="3" borderId="26" xfId="0" applyFont="1" applyFill="1" applyBorder="1" applyAlignment="1">
      <alignment horizontal="center" vertical="center" textRotation="255"/>
    </xf>
    <xf numFmtId="0" fontId="6" fillId="6" borderId="31" xfId="1" applyFont="1" applyFill="1" applyBorder="1" applyAlignment="1">
      <alignment horizontal="center" vertical="center" textRotation="255" wrapText="1"/>
    </xf>
    <xf numFmtId="0" fontId="6" fillId="0" borderId="15" xfId="0" applyFont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10" borderId="10" xfId="1" applyFont="1" applyFill="1" applyBorder="1" applyAlignment="1">
      <alignment horizontal="center" vertical="center" wrapText="1"/>
    </xf>
    <xf numFmtId="0" fontId="6" fillId="10" borderId="27" xfId="1" applyFont="1" applyFill="1" applyBorder="1" applyAlignment="1">
      <alignment horizontal="center" vertical="center" wrapText="1"/>
    </xf>
    <xf numFmtId="0" fontId="6" fillId="10" borderId="20" xfId="1" applyFont="1" applyFill="1" applyBorder="1" applyAlignment="1">
      <alignment horizontal="center" vertical="center" wrapText="1"/>
    </xf>
    <xf numFmtId="0" fontId="6" fillId="5" borderId="21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0" fontId="6" fillId="7" borderId="10" xfId="1" applyFont="1" applyFill="1" applyBorder="1" applyAlignment="1">
      <alignment horizontal="center" vertical="center" wrapText="1"/>
    </xf>
    <xf numFmtId="0" fontId="6" fillId="7" borderId="27" xfId="1" applyFont="1" applyFill="1" applyBorder="1" applyAlignment="1">
      <alignment horizontal="center" vertical="center" wrapText="1"/>
    </xf>
    <xf numFmtId="0" fontId="6" fillId="7" borderId="20" xfId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164" fontId="7" fillId="2" borderId="23" xfId="1" applyNumberFormat="1" applyFont="1" applyFill="1" applyBorder="1" applyAlignment="1">
      <alignment horizontal="center" vertical="center" wrapText="1"/>
    </xf>
    <xf numFmtId="164" fontId="7" fillId="2" borderId="22" xfId="1" applyNumberFormat="1" applyFont="1" applyFill="1" applyBorder="1" applyAlignment="1">
      <alignment horizontal="center" vertical="center" wrapText="1"/>
    </xf>
    <xf numFmtId="164" fontId="7" fillId="2" borderId="46" xfId="1" applyNumberFormat="1" applyFont="1" applyFill="1" applyBorder="1" applyAlignment="1">
      <alignment horizontal="center" vertical="center" wrapText="1"/>
    </xf>
    <xf numFmtId="164" fontId="7" fillId="2" borderId="25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164" fontId="7" fillId="2" borderId="24" xfId="1" applyNumberFormat="1" applyFont="1" applyFill="1" applyBorder="1" applyAlignment="1">
      <alignment horizontal="center" vertical="center" wrapText="1"/>
    </xf>
    <xf numFmtId="164" fontId="7" fillId="2" borderId="47" xfId="1" applyNumberFormat="1" applyFont="1" applyFill="1" applyBorder="1" applyAlignment="1">
      <alignment horizontal="center" vertical="center" wrapText="1"/>
    </xf>
    <xf numFmtId="164" fontId="7" fillId="2" borderId="42" xfId="1" applyNumberFormat="1" applyFont="1" applyFill="1" applyBorder="1" applyAlignment="1">
      <alignment horizontal="center" vertical="center" wrapText="1"/>
    </xf>
    <xf numFmtId="164" fontId="7" fillId="2" borderId="48" xfId="1" applyNumberFormat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29" xfId="1" applyFont="1" applyFill="1" applyBorder="1" applyAlignment="1">
      <alignment horizontal="center" vertical="center" wrapText="1"/>
    </xf>
    <xf numFmtId="0" fontId="4" fillId="4" borderId="31" xfId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 vertical="center" wrapText="1"/>
    </xf>
    <xf numFmtId="0" fontId="6" fillId="11" borderId="23" xfId="0" applyFont="1" applyFill="1" applyBorder="1" applyAlignment="1">
      <alignment horizontal="center" vertical="center" textRotation="255"/>
    </xf>
    <xf numFmtId="0" fontId="6" fillId="11" borderId="38" xfId="0" applyFont="1" applyFill="1" applyBorder="1" applyAlignment="1">
      <alignment horizontal="center" vertical="center" textRotation="255"/>
    </xf>
    <xf numFmtId="0" fontId="6" fillId="11" borderId="25" xfId="0" applyFont="1" applyFill="1" applyBorder="1" applyAlignment="1">
      <alignment horizontal="center" vertical="center" textRotation="255"/>
    </xf>
    <xf numFmtId="0" fontId="6" fillId="11" borderId="47" xfId="0" applyFont="1" applyFill="1" applyBorder="1" applyAlignment="1">
      <alignment horizontal="center" vertical="center" textRotation="255"/>
    </xf>
    <xf numFmtId="0" fontId="6" fillId="3" borderId="11" xfId="0" applyFont="1" applyFill="1" applyBorder="1" applyAlignment="1">
      <alignment horizontal="center" vertical="center" textRotation="255"/>
    </xf>
  </cellXfs>
  <cellStyles count="3">
    <cellStyle name="Normalny" xfId="0" builtinId="0"/>
    <cellStyle name="Normalny 2" xfId="1" xr:uid="{00000000-0005-0000-0000-000001000000}"/>
    <cellStyle name="Normalny_Arkusz1" xfId="2" xr:uid="{1DC3405D-7B37-4EAC-9949-40D702FAFD5B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2CC"/>
      <rgbColor rgb="FFC5E0B4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BE5D6"/>
      <rgbColor rgb="FF3366FF"/>
      <rgbColor rgb="FF33CCCC"/>
      <rgbColor rgb="FF92D050"/>
      <rgbColor rgb="FFFFCC00"/>
      <rgbColor rgb="FFFF9900"/>
      <rgbColor rgb="FFFF40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857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1FC42-6C9A-4D0F-805B-A3E28DF1C956}">
  <dimension ref="A1:AL335"/>
  <sheetViews>
    <sheetView tabSelected="1" zoomScaleNormal="100" workbookViewId="0">
      <selection activeCell="C13" sqref="C13"/>
    </sheetView>
  </sheetViews>
  <sheetFormatPr defaultRowHeight="14.25"/>
  <cols>
    <col min="1" max="1" width="9" style="9" customWidth="1"/>
    <col min="2" max="2" width="26.5" style="6" customWidth="1"/>
    <col min="3" max="3" width="12.5" style="6" customWidth="1"/>
    <col min="4" max="5" width="11.875" style="1" customWidth="1"/>
    <col min="6" max="6" width="12.625" style="1" customWidth="1"/>
    <col min="7" max="7" width="11.875" style="1" customWidth="1"/>
    <col min="8" max="8" width="13.25" style="1" customWidth="1"/>
    <col min="9" max="9" width="12.375" style="1" customWidth="1"/>
    <col min="10" max="10" width="12.25" style="1" customWidth="1"/>
    <col min="11" max="14" width="12.625" style="1" customWidth="1"/>
    <col min="15" max="15" width="15" style="1" customWidth="1"/>
    <col min="16" max="16" width="11.125" style="1" customWidth="1"/>
    <col min="17" max="17" width="16.125" style="1" customWidth="1"/>
    <col min="18" max="18" width="15" style="1" customWidth="1"/>
    <col min="19" max="19" width="10.125" style="19" customWidth="1"/>
    <col min="20" max="20" width="10.125" style="1" customWidth="1"/>
    <col min="21" max="21" width="17.625" style="1" customWidth="1"/>
    <col min="22" max="22" width="11.625" style="10" customWidth="1"/>
    <col min="23" max="23" width="11.625" style="11" customWidth="1"/>
    <col min="24" max="25" width="11.625" style="1" customWidth="1"/>
    <col min="26" max="34" width="12.125" style="1" customWidth="1"/>
    <col min="35" max="36" width="13.625" style="1" customWidth="1"/>
    <col min="37" max="37" width="9.75" style="1" customWidth="1"/>
    <col min="38" max="38" width="29.875" style="1" customWidth="1"/>
    <col min="39" max="221" width="9" style="1"/>
    <col min="222" max="222" width="7.25" style="1" customWidth="1"/>
    <col min="223" max="223" width="12.125" style="1" customWidth="1"/>
    <col min="224" max="225" width="10.375" style="1" customWidth="1"/>
    <col min="226" max="229" width="9.875" style="1" customWidth="1"/>
    <col min="230" max="232" width="9.125" style="1" bestFit="1" customWidth="1"/>
    <col min="233" max="233" width="11.875" style="1" customWidth="1"/>
    <col min="234" max="234" width="15.75" style="1" customWidth="1"/>
    <col min="235" max="235" width="9.875" style="1" customWidth="1"/>
    <col min="236" max="236" width="6.375" style="1" customWidth="1"/>
    <col min="237" max="237" width="6.5" style="1" customWidth="1"/>
    <col min="238" max="238" width="7.875" style="1" customWidth="1"/>
    <col min="239" max="240" width="7.375" style="1" customWidth="1"/>
    <col min="241" max="241" width="8.375" style="1" bestFit="1" customWidth="1"/>
    <col min="242" max="242" width="8.5" style="1" customWidth="1"/>
    <col min="243" max="244" width="17.125" style="1" customWidth="1"/>
    <col min="245" max="245" width="6" style="1" customWidth="1"/>
    <col min="246" max="246" width="9.625" style="1" customWidth="1"/>
    <col min="247" max="247" width="15.75" style="1" customWidth="1"/>
    <col min="248" max="248" width="50.75" style="1" customWidth="1"/>
    <col min="249" max="249" width="9.875" style="1" customWidth="1"/>
    <col min="250" max="477" width="9" style="1"/>
    <col min="478" max="478" width="7.25" style="1" customWidth="1"/>
    <col min="479" max="479" width="12.125" style="1" customWidth="1"/>
    <col min="480" max="481" width="10.375" style="1" customWidth="1"/>
    <col min="482" max="485" width="9.875" style="1" customWidth="1"/>
    <col min="486" max="488" width="9.125" style="1" bestFit="1" customWidth="1"/>
    <col min="489" max="489" width="11.875" style="1" customWidth="1"/>
    <col min="490" max="490" width="15.75" style="1" customWidth="1"/>
    <col min="491" max="491" width="9.875" style="1" customWidth="1"/>
    <col min="492" max="492" width="6.375" style="1" customWidth="1"/>
    <col min="493" max="493" width="6.5" style="1" customWidth="1"/>
    <col min="494" max="494" width="7.875" style="1" customWidth="1"/>
    <col min="495" max="496" width="7.375" style="1" customWidth="1"/>
    <col min="497" max="497" width="8.375" style="1" bestFit="1" customWidth="1"/>
    <col min="498" max="498" width="8.5" style="1" customWidth="1"/>
    <col min="499" max="500" width="17.125" style="1" customWidth="1"/>
    <col min="501" max="501" width="6" style="1" customWidth="1"/>
    <col min="502" max="502" width="9.625" style="1" customWidth="1"/>
    <col min="503" max="503" width="15.75" style="1" customWidth="1"/>
    <col min="504" max="504" width="50.75" style="1" customWidth="1"/>
    <col min="505" max="505" width="9.875" style="1" customWidth="1"/>
    <col min="506" max="733" width="9" style="1"/>
    <col min="734" max="734" width="7.25" style="1" customWidth="1"/>
    <col min="735" max="735" width="12.125" style="1" customWidth="1"/>
    <col min="736" max="737" width="10.375" style="1" customWidth="1"/>
    <col min="738" max="741" width="9.875" style="1" customWidth="1"/>
    <col min="742" max="744" width="9.125" style="1" bestFit="1" customWidth="1"/>
    <col min="745" max="745" width="11.875" style="1" customWidth="1"/>
    <col min="746" max="746" width="15.75" style="1" customWidth="1"/>
    <col min="747" max="747" width="9.875" style="1" customWidth="1"/>
    <col min="748" max="748" width="6.375" style="1" customWidth="1"/>
    <col min="749" max="749" width="6.5" style="1" customWidth="1"/>
    <col min="750" max="750" width="7.875" style="1" customWidth="1"/>
    <col min="751" max="752" width="7.375" style="1" customWidth="1"/>
    <col min="753" max="753" width="8.375" style="1" bestFit="1" customWidth="1"/>
    <col min="754" max="754" width="8.5" style="1" customWidth="1"/>
    <col min="755" max="756" width="17.125" style="1" customWidth="1"/>
    <col min="757" max="757" width="6" style="1" customWidth="1"/>
    <col min="758" max="758" width="9.625" style="1" customWidth="1"/>
    <col min="759" max="759" width="15.75" style="1" customWidth="1"/>
    <col min="760" max="760" width="50.75" style="1" customWidth="1"/>
    <col min="761" max="761" width="9.875" style="1" customWidth="1"/>
    <col min="762" max="989" width="9" style="1"/>
    <col min="990" max="990" width="7.25" style="1" customWidth="1"/>
    <col min="991" max="991" width="12.125" style="1" customWidth="1"/>
    <col min="992" max="993" width="10.375" style="1" customWidth="1"/>
    <col min="994" max="997" width="9.875" style="1" customWidth="1"/>
    <col min="998" max="1000" width="9.125" style="1" bestFit="1" customWidth="1"/>
    <col min="1001" max="1001" width="11.875" style="1" customWidth="1"/>
    <col min="1002" max="1002" width="15.75" style="1" customWidth="1"/>
    <col min="1003" max="1003" width="9.875" style="1" customWidth="1"/>
    <col min="1004" max="1004" width="6.375" style="1" customWidth="1"/>
    <col min="1005" max="1005" width="6.5" style="1" customWidth="1"/>
    <col min="1006" max="1006" width="7.875" style="1" customWidth="1"/>
    <col min="1007" max="1008" width="7.375" style="1" customWidth="1"/>
    <col min="1009" max="1009" width="8.375" style="1" bestFit="1" customWidth="1"/>
    <col min="1010" max="1010" width="8.5" style="1" customWidth="1"/>
    <col min="1011" max="1012" width="17.125" style="1" customWidth="1"/>
    <col min="1013" max="1013" width="6" style="1" customWidth="1"/>
    <col min="1014" max="1014" width="9.625" style="1" customWidth="1"/>
    <col min="1015" max="1015" width="15.75" style="1" customWidth="1"/>
    <col min="1016" max="1016" width="50.75" style="1" customWidth="1"/>
    <col min="1017" max="1017" width="9.875" style="1" customWidth="1"/>
    <col min="1018" max="1245" width="9" style="1"/>
    <col min="1246" max="1246" width="7.25" style="1" customWidth="1"/>
    <col min="1247" max="1247" width="12.125" style="1" customWidth="1"/>
    <col min="1248" max="1249" width="10.375" style="1" customWidth="1"/>
    <col min="1250" max="1253" width="9.875" style="1" customWidth="1"/>
    <col min="1254" max="1256" width="9.125" style="1" bestFit="1" customWidth="1"/>
    <col min="1257" max="1257" width="11.875" style="1" customWidth="1"/>
    <col min="1258" max="1258" width="15.75" style="1" customWidth="1"/>
    <col min="1259" max="1259" width="9.875" style="1" customWidth="1"/>
    <col min="1260" max="1260" width="6.375" style="1" customWidth="1"/>
    <col min="1261" max="1261" width="6.5" style="1" customWidth="1"/>
    <col min="1262" max="1262" width="7.875" style="1" customWidth="1"/>
    <col min="1263" max="1264" width="7.375" style="1" customWidth="1"/>
    <col min="1265" max="1265" width="8.375" style="1" bestFit="1" customWidth="1"/>
    <col min="1266" max="1266" width="8.5" style="1" customWidth="1"/>
    <col min="1267" max="1268" width="17.125" style="1" customWidth="1"/>
    <col min="1269" max="1269" width="6" style="1" customWidth="1"/>
    <col min="1270" max="1270" width="9.625" style="1" customWidth="1"/>
    <col min="1271" max="1271" width="15.75" style="1" customWidth="1"/>
    <col min="1272" max="1272" width="50.75" style="1" customWidth="1"/>
    <col min="1273" max="1273" width="9.875" style="1" customWidth="1"/>
    <col min="1274" max="1501" width="9" style="1"/>
    <col min="1502" max="1502" width="7.25" style="1" customWidth="1"/>
    <col min="1503" max="1503" width="12.125" style="1" customWidth="1"/>
    <col min="1504" max="1505" width="10.375" style="1" customWidth="1"/>
    <col min="1506" max="1509" width="9.875" style="1" customWidth="1"/>
    <col min="1510" max="1512" width="9.125" style="1" bestFit="1" customWidth="1"/>
    <col min="1513" max="1513" width="11.875" style="1" customWidth="1"/>
    <col min="1514" max="1514" width="15.75" style="1" customWidth="1"/>
    <col min="1515" max="1515" width="9.875" style="1" customWidth="1"/>
    <col min="1516" max="1516" width="6.375" style="1" customWidth="1"/>
    <col min="1517" max="1517" width="6.5" style="1" customWidth="1"/>
    <col min="1518" max="1518" width="7.875" style="1" customWidth="1"/>
    <col min="1519" max="1520" width="7.375" style="1" customWidth="1"/>
    <col min="1521" max="1521" width="8.375" style="1" bestFit="1" customWidth="1"/>
    <col min="1522" max="1522" width="8.5" style="1" customWidth="1"/>
    <col min="1523" max="1524" width="17.125" style="1" customWidth="1"/>
    <col min="1525" max="1525" width="6" style="1" customWidth="1"/>
    <col min="1526" max="1526" width="9.625" style="1" customWidth="1"/>
    <col min="1527" max="1527" width="15.75" style="1" customWidth="1"/>
    <col min="1528" max="1528" width="50.75" style="1" customWidth="1"/>
    <col min="1529" max="1529" width="9.875" style="1" customWidth="1"/>
    <col min="1530" max="1757" width="9" style="1"/>
    <col min="1758" max="1758" width="7.25" style="1" customWidth="1"/>
    <col min="1759" max="1759" width="12.125" style="1" customWidth="1"/>
    <col min="1760" max="1761" width="10.375" style="1" customWidth="1"/>
    <col min="1762" max="1765" width="9.875" style="1" customWidth="1"/>
    <col min="1766" max="1768" width="9.125" style="1" bestFit="1" customWidth="1"/>
    <col min="1769" max="1769" width="11.875" style="1" customWidth="1"/>
    <col min="1770" max="1770" width="15.75" style="1" customWidth="1"/>
    <col min="1771" max="1771" width="9.875" style="1" customWidth="1"/>
    <col min="1772" max="1772" width="6.375" style="1" customWidth="1"/>
    <col min="1773" max="1773" width="6.5" style="1" customWidth="1"/>
    <col min="1774" max="1774" width="7.875" style="1" customWidth="1"/>
    <col min="1775" max="1776" width="7.375" style="1" customWidth="1"/>
    <col min="1777" max="1777" width="8.375" style="1" bestFit="1" customWidth="1"/>
    <col min="1778" max="1778" width="8.5" style="1" customWidth="1"/>
    <col min="1779" max="1780" width="17.125" style="1" customWidth="1"/>
    <col min="1781" max="1781" width="6" style="1" customWidth="1"/>
    <col min="1782" max="1782" width="9.625" style="1" customWidth="1"/>
    <col min="1783" max="1783" width="15.75" style="1" customWidth="1"/>
    <col min="1784" max="1784" width="50.75" style="1" customWidth="1"/>
    <col min="1785" max="1785" width="9.875" style="1" customWidth="1"/>
    <col min="1786" max="2013" width="9" style="1"/>
    <col min="2014" max="2014" width="7.25" style="1" customWidth="1"/>
    <col min="2015" max="2015" width="12.125" style="1" customWidth="1"/>
    <col min="2016" max="2017" width="10.375" style="1" customWidth="1"/>
    <col min="2018" max="2021" width="9.875" style="1" customWidth="1"/>
    <col min="2022" max="2024" width="9.125" style="1" bestFit="1" customWidth="1"/>
    <col min="2025" max="2025" width="11.875" style="1" customWidth="1"/>
    <col min="2026" max="2026" width="15.75" style="1" customWidth="1"/>
    <col min="2027" max="2027" width="9.875" style="1" customWidth="1"/>
    <col min="2028" max="2028" width="6.375" style="1" customWidth="1"/>
    <col min="2029" max="2029" width="6.5" style="1" customWidth="1"/>
    <col min="2030" max="2030" width="7.875" style="1" customWidth="1"/>
    <col min="2031" max="2032" width="7.375" style="1" customWidth="1"/>
    <col min="2033" max="2033" width="8.375" style="1" bestFit="1" customWidth="1"/>
    <col min="2034" max="2034" width="8.5" style="1" customWidth="1"/>
    <col min="2035" max="2036" width="17.125" style="1" customWidth="1"/>
    <col min="2037" max="2037" width="6" style="1" customWidth="1"/>
    <col min="2038" max="2038" width="9.625" style="1" customWidth="1"/>
    <col min="2039" max="2039" width="15.75" style="1" customWidth="1"/>
    <col min="2040" max="2040" width="50.75" style="1" customWidth="1"/>
    <col min="2041" max="2041" width="9.875" style="1" customWidth="1"/>
    <col min="2042" max="2269" width="9" style="1"/>
    <col min="2270" max="2270" width="7.25" style="1" customWidth="1"/>
    <col min="2271" max="2271" width="12.125" style="1" customWidth="1"/>
    <col min="2272" max="2273" width="10.375" style="1" customWidth="1"/>
    <col min="2274" max="2277" width="9.875" style="1" customWidth="1"/>
    <col min="2278" max="2280" width="9.125" style="1" bestFit="1" customWidth="1"/>
    <col min="2281" max="2281" width="11.875" style="1" customWidth="1"/>
    <col min="2282" max="2282" width="15.75" style="1" customWidth="1"/>
    <col min="2283" max="2283" width="9.875" style="1" customWidth="1"/>
    <col min="2284" max="2284" width="6.375" style="1" customWidth="1"/>
    <col min="2285" max="2285" width="6.5" style="1" customWidth="1"/>
    <col min="2286" max="2286" width="7.875" style="1" customWidth="1"/>
    <col min="2287" max="2288" width="7.375" style="1" customWidth="1"/>
    <col min="2289" max="2289" width="8.375" style="1" bestFit="1" customWidth="1"/>
    <col min="2290" max="2290" width="8.5" style="1" customWidth="1"/>
    <col min="2291" max="2292" width="17.125" style="1" customWidth="1"/>
    <col min="2293" max="2293" width="6" style="1" customWidth="1"/>
    <col min="2294" max="2294" width="9.625" style="1" customWidth="1"/>
    <col min="2295" max="2295" width="15.75" style="1" customWidth="1"/>
    <col min="2296" max="2296" width="50.75" style="1" customWidth="1"/>
    <col min="2297" max="2297" width="9.875" style="1" customWidth="1"/>
    <col min="2298" max="2525" width="9" style="1"/>
    <col min="2526" max="2526" width="7.25" style="1" customWidth="1"/>
    <col min="2527" max="2527" width="12.125" style="1" customWidth="1"/>
    <col min="2528" max="2529" width="10.375" style="1" customWidth="1"/>
    <col min="2530" max="2533" width="9.875" style="1" customWidth="1"/>
    <col min="2534" max="2536" width="9.125" style="1" bestFit="1" customWidth="1"/>
    <col min="2537" max="2537" width="11.875" style="1" customWidth="1"/>
    <col min="2538" max="2538" width="15.75" style="1" customWidth="1"/>
    <col min="2539" max="2539" width="9.875" style="1" customWidth="1"/>
    <col min="2540" max="2540" width="6.375" style="1" customWidth="1"/>
    <col min="2541" max="2541" width="6.5" style="1" customWidth="1"/>
    <col min="2542" max="2542" width="7.875" style="1" customWidth="1"/>
    <col min="2543" max="2544" width="7.375" style="1" customWidth="1"/>
    <col min="2545" max="2545" width="8.375" style="1" bestFit="1" customWidth="1"/>
    <col min="2546" max="2546" width="8.5" style="1" customWidth="1"/>
    <col min="2547" max="2548" width="17.125" style="1" customWidth="1"/>
    <col min="2549" max="2549" width="6" style="1" customWidth="1"/>
    <col min="2550" max="2550" width="9.625" style="1" customWidth="1"/>
    <col min="2551" max="2551" width="15.75" style="1" customWidth="1"/>
    <col min="2552" max="2552" width="50.75" style="1" customWidth="1"/>
    <col min="2553" max="2553" width="9.875" style="1" customWidth="1"/>
    <col min="2554" max="2781" width="9" style="1"/>
    <col min="2782" max="2782" width="7.25" style="1" customWidth="1"/>
    <col min="2783" max="2783" width="12.125" style="1" customWidth="1"/>
    <col min="2784" max="2785" width="10.375" style="1" customWidth="1"/>
    <col min="2786" max="2789" width="9.875" style="1" customWidth="1"/>
    <col min="2790" max="2792" width="9.125" style="1" bestFit="1" customWidth="1"/>
    <col min="2793" max="2793" width="11.875" style="1" customWidth="1"/>
    <col min="2794" max="2794" width="15.75" style="1" customWidth="1"/>
    <col min="2795" max="2795" width="9.875" style="1" customWidth="1"/>
    <col min="2796" max="2796" width="6.375" style="1" customWidth="1"/>
    <col min="2797" max="2797" width="6.5" style="1" customWidth="1"/>
    <col min="2798" max="2798" width="7.875" style="1" customWidth="1"/>
    <col min="2799" max="2800" width="7.375" style="1" customWidth="1"/>
    <col min="2801" max="2801" width="8.375" style="1" bestFit="1" customWidth="1"/>
    <col min="2802" max="2802" width="8.5" style="1" customWidth="1"/>
    <col min="2803" max="2804" width="17.125" style="1" customWidth="1"/>
    <col min="2805" max="2805" width="6" style="1" customWidth="1"/>
    <col min="2806" max="2806" width="9.625" style="1" customWidth="1"/>
    <col min="2807" max="2807" width="15.75" style="1" customWidth="1"/>
    <col min="2808" max="2808" width="50.75" style="1" customWidth="1"/>
    <col min="2809" max="2809" width="9.875" style="1" customWidth="1"/>
    <col min="2810" max="3037" width="9" style="1"/>
    <col min="3038" max="3038" width="7.25" style="1" customWidth="1"/>
    <col min="3039" max="3039" width="12.125" style="1" customWidth="1"/>
    <col min="3040" max="3041" width="10.375" style="1" customWidth="1"/>
    <col min="3042" max="3045" width="9.875" style="1" customWidth="1"/>
    <col min="3046" max="3048" width="9.125" style="1" bestFit="1" customWidth="1"/>
    <col min="3049" max="3049" width="11.875" style="1" customWidth="1"/>
    <col min="3050" max="3050" width="15.75" style="1" customWidth="1"/>
    <col min="3051" max="3051" width="9.875" style="1" customWidth="1"/>
    <col min="3052" max="3052" width="6.375" style="1" customWidth="1"/>
    <col min="3053" max="3053" width="6.5" style="1" customWidth="1"/>
    <col min="3054" max="3054" width="7.875" style="1" customWidth="1"/>
    <col min="3055" max="3056" width="7.375" style="1" customWidth="1"/>
    <col min="3057" max="3057" width="8.375" style="1" bestFit="1" customWidth="1"/>
    <col min="3058" max="3058" width="8.5" style="1" customWidth="1"/>
    <col min="3059" max="3060" width="17.125" style="1" customWidth="1"/>
    <col min="3061" max="3061" width="6" style="1" customWidth="1"/>
    <col min="3062" max="3062" width="9.625" style="1" customWidth="1"/>
    <col min="3063" max="3063" width="15.75" style="1" customWidth="1"/>
    <col min="3064" max="3064" width="50.75" style="1" customWidth="1"/>
    <col min="3065" max="3065" width="9.875" style="1" customWidth="1"/>
    <col min="3066" max="3293" width="9" style="1"/>
    <col min="3294" max="3294" width="7.25" style="1" customWidth="1"/>
    <col min="3295" max="3295" width="12.125" style="1" customWidth="1"/>
    <col min="3296" max="3297" width="10.375" style="1" customWidth="1"/>
    <col min="3298" max="3301" width="9.875" style="1" customWidth="1"/>
    <col min="3302" max="3304" width="9.125" style="1" bestFit="1" customWidth="1"/>
    <col min="3305" max="3305" width="11.875" style="1" customWidth="1"/>
    <col min="3306" max="3306" width="15.75" style="1" customWidth="1"/>
    <col min="3307" max="3307" width="9.875" style="1" customWidth="1"/>
    <col min="3308" max="3308" width="6.375" style="1" customWidth="1"/>
    <col min="3309" max="3309" width="6.5" style="1" customWidth="1"/>
    <col min="3310" max="3310" width="7.875" style="1" customWidth="1"/>
    <col min="3311" max="3312" width="7.375" style="1" customWidth="1"/>
    <col min="3313" max="3313" width="8.375" style="1" bestFit="1" customWidth="1"/>
    <col min="3314" max="3314" width="8.5" style="1" customWidth="1"/>
    <col min="3315" max="3316" width="17.125" style="1" customWidth="1"/>
    <col min="3317" max="3317" width="6" style="1" customWidth="1"/>
    <col min="3318" max="3318" width="9.625" style="1" customWidth="1"/>
    <col min="3319" max="3319" width="15.75" style="1" customWidth="1"/>
    <col min="3320" max="3320" width="50.75" style="1" customWidth="1"/>
    <col min="3321" max="3321" width="9.875" style="1" customWidth="1"/>
    <col min="3322" max="3549" width="9" style="1"/>
    <col min="3550" max="3550" width="7.25" style="1" customWidth="1"/>
    <col min="3551" max="3551" width="12.125" style="1" customWidth="1"/>
    <col min="3552" max="3553" width="10.375" style="1" customWidth="1"/>
    <col min="3554" max="3557" width="9.875" style="1" customWidth="1"/>
    <col min="3558" max="3560" width="9.125" style="1" bestFit="1" customWidth="1"/>
    <col min="3561" max="3561" width="11.875" style="1" customWidth="1"/>
    <col min="3562" max="3562" width="15.75" style="1" customWidth="1"/>
    <col min="3563" max="3563" width="9.875" style="1" customWidth="1"/>
    <col min="3564" max="3564" width="6.375" style="1" customWidth="1"/>
    <col min="3565" max="3565" width="6.5" style="1" customWidth="1"/>
    <col min="3566" max="3566" width="7.875" style="1" customWidth="1"/>
    <col min="3567" max="3568" width="7.375" style="1" customWidth="1"/>
    <col min="3569" max="3569" width="8.375" style="1" bestFit="1" customWidth="1"/>
    <col min="3570" max="3570" width="8.5" style="1" customWidth="1"/>
    <col min="3571" max="3572" width="17.125" style="1" customWidth="1"/>
    <col min="3573" max="3573" width="6" style="1" customWidth="1"/>
    <col min="3574" max="3574" width="9.625" style="1" customWidth="1"/>
    <col min="3575" max="3575" width="15.75" style="1" customWidth="1"/>
    <col min="3576" max="3576" width="50.75" style="1" customWidth="1"/>
    <col min="3577" max="3577" width="9.875" style="1" customWidth="1"/>
    <col min="3578" max="3805" width="9" style="1"/>
    <col min="3806" max="3806" width="7.25" style="1" customWidth="1"/>
    <col min="3807" max="3807" width="12.125" style="1" customWidth="1"/>
    <col min="3808" max="3809" width="10.375" style="1" customWidth="1"/>
    <col min="3810" max="3813" width="9.875" style="1" customWidth="1"/>
    <col min="3814" max="3816" width="9.125" style="1" bestFit="1" customWidth="1"/>
    <col min="3817" max="3817" width="11.875" style="1" customWidth="1"/>
    <col min="3818" max="3818" width="15.75" style="1" customWidth="1"/>
    <col min="3819" max="3819" width="9.875" style="1" customWidth="1"/>
    <col min="3820" max="3820" width="6.375" style="1" customWidth="1"/>
    <col min="3821" max="3821" width="6.5" style="1" customWidth="1"/>
    <col min="3822" max="3822" width="7.875" style="1" customWidth="1"/>
    <col min="3823" max="3824" width="7.375" style="1" customWidth="1"/>
    <col min="3825" max="3825" width="8.375" style="1" bestFit="1" customWidth="1"/>
    <col min="3826" max="3826" width="8.5" style="1" customWidth="1"/>
    <col min="3827" max="3828" width="17.125" style="1" customWidth="1"/>
    <col min="3829" max="3829" width="6" style="1" customWidth="1"/>
    <col min="3830" max="3830" width="9.625" style="1" customWidth="1"/>
    <col min="3831" max="3831" width="15.75" style="1" customWidth="1"/>
    <col min="3832" max="3832" width="50.75" style="1" customWidth="1"/>
    <col min="3833" max="3833" width="9.875" style="1" customWidth="1"/>
    <col min="3834" max="4061" width="9" style="1"/>
    <col min="4062" max="4062" width="7.25" style="1" customWidth="1"/>
    <col min="4063" max="4063" width="12.125" style="1" customWidth="1"/>
    <col min="4064" max="4065" width="10.375" style="1" customWidth="1"/>
    <col min="4066" max="4069" width="9.875" style="1" customWidth="1"/>
    <col min="4070" max="4072" width="9.125" style="1" bestFit="1" customWidth="1"/>
    <col min="4073" max="4073" width="11.875" style="1" customWidth="1"/>
    <col min="4074" max="4074" width="15.75" style="1" customWidth="1"/>
    <col min="4075" max="4075" width="9.875" style="1" customWidth="1"/>
    <col min="4076" max="4076" width="6.375" style="1" customWidth="1"/>
    <col min="4077" max="4077" width="6.5" style="1" customWidth="1"/>
    <col min="4078" max="4078" width="7.875" style="1" customWidth="1"/>
    <col min="4079" max="4080" width="7.375" style="1" customWidth="1"/>
    <col min="4081" max="4081" width="8.375" style="1" bestFit="1" customWidth="1"/>
    <col min="4082" max="4082" width="8.5" style="1" customWidth="1"/>
    <col min="4083" max="4084" width="17.125" style="1" customWidth="1"/>
    <col min="4085" max="4085" width="6" style="1" customWidth="1"/>
    <col min="4086" max="4086" width="9.625" style="1" customWidth="1"/>
    <col min="4087" max="4087" width="15.75" style="1" customWidth="1"/>
    <col min="4088" max="4088" width="50.75" style="1" customWidth="1"/>
    <col min="4089" max="4089" width="9.875" style="1" customWidth="1"/>
    <col min="4090" max="4317" width="9" style="1"/>
    <col min="4318" max="4318" width="7.25" style="1" customWidth="1"/>
    <col min="4319" max="4319" width="12.125" style="1" customWidth="1"/>
    <col min="4320" max="4321" width="10.375" style="1" customWidth="1"/>
    <col min="4322" max="4325" width="9.875" style="1" customWidth="1"/>
    <col min="4326" max="4328" width="9.125" style="1" bestFit="1" customWidth="1"/>
    <col min="4329" max="4329" width="11.875" style="1" customWidth="1"/>
    <col min="4330" max="4330" width="15.75" style="1" customWidth="1"/>
    <col min="4331" max="4331" width="9.875" style="1" customWidth="1"/>
    <col min="4332" max="4332" width="6.375" style="1" customWidth="1"/>
    <col min="4333" max="4333" width="6.5" style="1" customWidth="1"/>
    <col min="4334" max="4334" width="7.875" style="1" customWidth="1"/>
    <col min="4335" max="4336" width="7.375" style="1" customWidth="1"/>
    <col min="4337" max="4337" width="8.375" style="1" bestFit="1" customWidth="1"/>
    <col min="4338" max="4338" width="8.5" style="1" customWidth="1"/>
    <col min="4339" max="4340" width="17.125" style="1" customWidth="1"/>
    <col min="4341" max="4341" width="6" style="1" customWidth="1"/>
    <col min="4342" max="4342" width="9.625" style="1" customWidth="1"/>
    <col min="4343" max="4343" width="15.75" style="1" customWidth="1"/>
    <col min="4344" max="4344" width="50.75" style="1" customWidth="1"/>
    <col min="4345" max="4345" width="9.875" style="1" customWidth="1"/>
    <col min="4346" max="4573" width="9" style="1"/>
    <col min="4574" max="4574" width="7.25" style="1" customWidth="1"/>
    <col min="4575" max="4575" width="12.125" style="1" customWidth="1"/>
    <col min="4576" max="4577" width="10.375" style="1" customWidth="1"/>
    <col min="4578" max="4581" width="9.875" style="1" customWidth="1"/>
    <col min="4582" max="4584" width="9.125" style="1" bestFit="1" customWidth="1"/>
    <col min="4585" max="4585" width="11.875" style="1" customWidth="1"/>
    <col min="4586" max="4586" width="15.75" style="1" customWidth="1"/>
    <col min="4587" max="4587" width="9.875" style="1" customWidth="1"/>
    <col min="4588" max="4588" width="6.375" style="1" customWidth="1"/>
    <col min="4589" max="4589" width="6.5" style="1" customWidth="1"/>
    <col min="4590" max="4590" width="7.875" style="1" customWidth="1"/>
    <col min="4591" max="4592" width="7.375" style="1" customWidth="1"/>
    <col min="4593" max="4593" width="8.375" style="1" bestFit="1" customWidth="1"/>
    <col min="4594" max="4594" width="8.5" style="1" customWidth="1"/>
    <col min="4595" max="4596" width="17.125" style="1" customWidth="1"/>
    <col min="4597" max="4597" width="6" style="1" customWidth="1"/>
    <col min="4598" max="4598" width="9.625" style="1" customWidth="1"/>
    <col min="4599" max="4599" width="15.75" style="1" customWidth="1"/>
    <col min="4600" max="4600" width="50.75" style="1" customWidth="1"/>
    <col min="4601" max="4601" width="9.875" style="1" customWidth="1"/>
    <col min="4602" max="4829" width="9" style="1"/>
    <col min="4830" max="4830" width="7.25" style="1" customWidth="1"/>
    <col min="4831" max="4831" width="12.125" style="1" customWidth="1"/>
    <col min="4832" max="4833" width="10.375" style="1" customWidth="1"/>
    <col min="4834" max="4837" width="9.875" style="1" customWidth="1"/>
    <col min="4838" max="4840" width="9.125" style="1" bestFit="1" customWidth="1"/>
    <col min="4841" max="4841" width="11.875" style="1" customWidth="1"/>
    <col min="4842" max="4842" width="15.75" style="1" customWidth="1"/>
    <col min="4843" max="4843" width="9.875" style="1" customWidth="1"/>
    <col min="4844" max="4844" width="6.375" style="1" customWidth="1"/>
    <col min="4845" max="4845" width="6.5" style="1" customWidth="1"/>
    <col min="4846" max="4846" width="7.875" style="1" customWidth="1"/>
    <col min="4847" max="4848" width="7.375" style="1" customWidth="1"/>
    <col min="4849" max="4849" width="8.375" style="1" bestFit="1" customWidth="1"/>
    <col min="4850" max="4850" width="8.5" style="1" customWidth="1"/>
    <col min="4851" max="4852" width="17.125" style="1" customWidth="1"/>
    <col min="4853" max="4853" width="6" style="1" customWidth="1"/>
    <col min="4854" max="4854" width="9.625" style="1" customWidth="1"/>
    <col min="4855" max="4855" width="15.75" style="1" customWidth="1"/>
    <col min="4856" max="4856" width="50.75" style="1" customWidth="1"/>
    <col min="4857" max="4857" width="9.875" style="1" customWidth="1"/>
    <col min="4858" max="5085" width="9" style="1"/>
    <col min="5086" max="5086" width="7.25" style="1" customWidth="1"/>
    <col min="5087" max="5087" width="12.125" style="1" customWidth="1"/>
    <col min="5088" max="5089" width="10.375" style="1" customWidth="1"/>
    <col min="5090" max="5093" width="9.875" style="1" customWidth="1"/>
    <col min="5094" max="5096" width="9.125" style="1" bestFit="1" customWidth="1"/>
    <col min="5097" max="5097" width="11.875" style="1" customWidth="1"/>
    <col min="5098" max="5098" width="15.75" style="1" customWidth="1"/>
    <col min="5099" max="5099" width="9.875" style="1" customWidth="1"/>
    <col min="5100" max="5100" width="6.375" style="1" customWidth="1"/>
    <col min="5101" max="5101" width="6.5" style="1" customWidth="1"/>
    <col min="5102" max="5102" width="7.875" style="1" customWidth="1"/>
    <col min="5103" max="5104" width="7.375" style="1" customWidth="1"/>
    <col min="5105" max="5105" width="8.375" style="1" bestFit="1" customWidth="1"/>
    <col min="5106" max="5106" width="8.5" style="1" customWidth="1"/>
    <col min="5107" max="5108" width="17.125" style="1" customWidth="1"/>
    <col min="5109" max="5109" width="6" style="1" customWidth="1"/>
    <col min="5110" max="5110" width="9.625" style="1" customWidth="1"/>
    <col min="5111" max="5111" width="15.75" style="1" customWidth="1"/>
    <col min="5112" max="5112" width="50.75" style="1" customWidth="1"/>
    <col min="5113" max="5113" width="9.875" style="1" customWidth="1"/>
    <col min="5114" max="5341" width="9" style="1"/>
    <col min="5342" max="5342" width="7.25" style="1" customWidth="1"/>
    <col min="5343" max="5343" width="12.125" style="1" customWidth="1"/>
    <col min="5344" max="5345" width="10.375" style="1" customWidth="1"/>
    <col min="5346" max="5349" width="9.875" style="1" customWidth="1"/>
    <col min="5350" max="5352" width="9.125" style="1" bestFit="1" customWidth="1"/>
    <col min="5353" max="5353" width="11.875" style="1" customWidth="1"/>
    <col min="5354" max="5354" width="15.75" style="1" customWidth="1"/>
    <col min="5355" max="5355" width="9.875" style="1" customWidth="1"/>
    <col min="5356" max="5356" width="6.375" style="1" customWidth="1"/>
    <col min="5357" max="5357" width="6.5" style="1" customWidth="1"/>
    <col min="5358" max="5358" width="7.875" style="1" customWidth="1"/>
    <col min="5359" max="5360" width="7.375" style="1" customWidth="1"/>
    <col min="5361" max="5361" width="8.375" style="1" bestFit="1" customWidth="1"/>
    <col min="5362" max="5362" width="8.5" style="1" customWidth="1"/>
    <col min="5363" max="5364" width="17.125" style="1" customWidth="1"/>
    <col min="5365" max="5365" width="6" style="1" customWidth="1"/>
    <col min="5366" max="5366" width="9.625" style="1" customWidth="1"/>
    <col min="5367" max="5367" width="15.75" style="1" customWidth="1"/>
    <col min="5368" max="5368" width="50.75" style="1" customWidth="1"/>
    <col min="5369" max="5369" width="9.875" style="1" customWidth="1"/>
    <col min="5370" max="5597" width="9" style="1"/>
    <col min="5598" max="5598" width="7.25" style="1" customWidth="1"/>
    <col min="5599" max="5599" width="12.125" style="1" customWidth="1"/>
    <col min="5600" max="5601" width="10.375" style="1" customWidth="1"/>
    <col min="5602" max="5605" width="9.875" style="1" customWidth="1"/>
    <col min="5606" max="5608" width="9.125" style="1" bestFit="1" customWidth="1"/>
    <col min="5609" max="5609" width="11.875" style="1" customWidth="1"/>
    <col min="5610" max="5610" width="15.75" style="1" customWidth="1"/>
    <col min="5611" max="5611" width="9.875" style="1" customWidth="1"/>
    <col min="5612" max="5612" width="6.375" style="1" customWidth="1"/>
    <col min="5613" max="5613" width="6.5" style="1" customWidth="1"/>
    <col min="5614" max="5614" width="7.875" style="1" customWidth="1"/>
    <col min="5615" max="5616" width="7.375" style="1" customWidth="1"/>
    <col min="5617" max="5617" width="8.375" style="1" bestFit="1" customWidth="1"/>
    <col min="5618" max="5618" width="8.5" style="1" customWidth="1"/>
    <col min="5619" max="5620" width="17.125" style="1" customWidth="1"/>
    <col min="5621" max="5621" width="6" style="1" customWidth="1"/>
    <col min="5622" max="5622" width="9.625" style="1" customWidth="1"/>
    <col min="5623" max="5623" width="15.75" style="1" customWidth="1"/>
    <col min="5624" max="5624" width="50.75" style="1" customWidth="1"/>
    <col min="5625" max="5625" width="9.875" style="1" customWidth="1"/>
    <col min="5626" max="5853" width="9" style="1"/>
    <col min="5854" max="5854" width="7.25" style="1" customWidth="1"/>
    <col min="5855" max="5855" width="12.125" style="1" customWidth="1"/>
    <col min="5856" max="5857" width="10.375" style="1" customWidth="1"/>
    <col min="5858" max="5861" width="9.875" style="1" customWidth="1"/>
    <col min="5862" max="5864" width="9.125" style="1" bestFit="1" customWidth="1"/>
    <col min="5865" max="5865" width="11.875" style="1" customWidth="1"/>
    <col min="5866" max="5866" width="15.75" style="1" customWidth="1"/>
    <col min="5867" max="5867" width="9.875" style="1" customWidth="1"/>
    <col min="5868" max="5868" width="6.375" style="1" customWidth="1"/>
    <col min="5869" max="5869" width="6.5" style="1" customWidth="1"/>
    <col min="5870" max="5870" width="7.875" style="1" customWidth="1"/>
    <col min="5871" max="5872" width="7.375" style="1" customWidth="1"/>
    <col min="5873" max="5873" width="8.375" style="1" bestFit="1" customWidth="1"/>
    <col min="5874" max="5874" width="8.5" style="1" customWidth="1"/>
    <col min="5875" max="5876" width="17.125" style="1" customWidth="1"/>
    <col min="5877" max="5877" width="6" style="1" customWidth="1"/>
    <col min="5878" max="5878" width="9.625" style="1" customWidth="1"/>
    <col min="5879" max="5879" width="15.75" style="1" customWidth="1"/>
    <col min="5880" max="5880" width="50.75" style="1" customWidth="1"/>
    <col min="5881" max="5881" width="9.875" style="1" customWidth="1"/>
    <col min="5882" max="6109" width="9" style="1"/>
    <col min="6110" max="6110" width="7.25" style="1" customWidth="1"/>
    <col min="6111" max="6111" width="12.125" style="1" customWidth="1"/>
    <col min="6112" max="6113" width="10.375" style="1" customWidth="1"/>
    <col min="6114" max="6117" width="9.875" style="1" customWidth="1"/>
    <col min="6118" max="6120" width="9.125" style="1" bestFit="1" customWidth="1"/>
    <col min="6121" max="6121" width="11.875" style="1" customWidth="1"/>
    <col min="6122" max="6122" width="15.75" style="1" customWidth="1"/>
    <col min="6123" max="6123" width="9.875" style="1" customWidth="1"/>
    <col min="6124" max="6124" width="6.375" style="1" customWidth="1"/>
    <col min="6125" max="6125" width="6.5" style="1" customWidth="1"/>
    <col min="6126" max="6126" width="7.875" style="1" customWidth="1"/>
    <col min="6127" max="6128" width="7.375" style="1" customWidth="1"/>
    <col min="6129" max="6129" width="8.375" style="1" bestFit="1" customWidth="1"/>
    <col min="6130" max="6130" width="8.5" style="1" customWidth="1"/>
    <col min="6131" max="6132" width="17.125" style="1" customWidth="1"/>
    <col min="6133" max="6133" width="6" style="1" customWidth="1"/>
    <col min="6134" max="6134" width="9.625" style="1" customWidth="1"/>
    <col min="6135" max="6135" width="15.75" style="1" customWidth="1"/>
    <col min="6136" max="6136" width="50.75" style="1" customWidth="1"/>
    <col min="6137" max="6137" width="9.875" style="1" customWidth="1"/>
    <col min="6138" max="6365" width="9" style="1"/>
    <col min="6366" max="6366" width="7.25" style="1" customWidth="1"/>
    <col min="6367" max="6367" width="12.125" style="1" customWidth="1"/>
    <col min="6368" max="6369" width="10.375" style="1" customWidth="1"/>
    <col min="6370" max="6373" width="9.875" style="1" customWidth="1"/>
    <col min="6374" max="6376" width="9.125" style="1" bestFit="1" customWidth="1"/>
    <col min="6377" max="6377" width="11.875" style="1" customWidth="1"/>
    <col min="6378" max="6378" width="15.75" style="1" customWidth="1"/>
    <col min="6379" max="6379" width="9.875" style="1" customWidth="1"/>
    <col min="6380" max="6380" width="6.375" style="1" customWidth="1"/>
    <col min="6381" max="6381" width="6.5" style="1" customWidth="1"/>
    <col min="6382" max="6382" width="7.875" style="1" customWidth="1"/>
    <col min="6383" max="6384" width="7.375" style="1" customWidth="1"/>
    <col min="6385" max="6385" width="8.375" style="1" bestFit="1" customWidth="1"/>
    <col min="6386" max="6386" width="8.5" style="1" customWidth="1"/>
    <col min="6387" max="6388" width="17.125" style="1" customWidth="1"/>
    <col min="6389" max="6389" width="6" style="1" customWidth="1"/>
    <col min="6390" max="6390" width="9.625" style="1" customWidth="1"/>
    <col min="6391" max="6391" width="15.75" style="1" customWidth="1"/>
    <col min="6392" max="6392" width="50.75" style="1" customWidth="1"/>
    <col min="6393" max="6393" width="9.875" style="1" customWidth="1"/>
    <col min="6394" max="6621" width="9" style="1"/>
    <col min="6622" max="6622" width="7.25" style="1" customWidth="1"/>
    <col min="6623" max="6623" width="12.125" style="1" customWidth="1"/>
    <col min="6624" max="6625" width="10.375" style="1" customWidth="1"/>
    <col min="6626" max="6629" width="9.875" style="1" customWidth="1"/>
    <col min="6630" max="6632" width="9.125" style="1" bestFit="1" customWidth="1"/>
    <col min="6633" max="6633" width="11.875" style="1" customWidth="1"/>
    <col min="6634" max="6634" width="15.75" style="1" customWidth="1"/>
    <col min="6635" max="6635" width="9.875" style="1" customWidth="1"/>
    <col min="6636" max="6636" width="6.375" style="1" customWidth="1"/>
    <col min="6637" max="6637" width="6.5" style="1" customWidth="1"/>
    <col min="6638" max="6638" width="7.875" style="1" customWidth="1"/>
    <col min="6639" max="6640" width="7.375" style="1" customWidth="1"/>
    <col min="6641" max="6641" width="8.375" style="1" bestFit="1" customWidth="1"/>
    <col min="6642" max="6642" width="8.5" style="1" customWidth="1"/>
    <col min="6643" max="6644" width="17.125" style="1" customWidth="1"/>
    <col min="6645" max="6645" width="6" style="1" customWidth="1"/>
    <col min="6646" max="6646" width="9.625" style="1" customWidth="1"/>
    <col min="6647" max="6647" width="15.75" style="1" customWidth="1"/>
    <col min="6648" max="6648" width="50.75" style="1" customWidth="1"/>
    <col min="6649" max="6649" width="9.875" style="1" customWidth="1"/>
    <col min="6650" max="6877" width="9" style="1"/>
    <col min="6878" max="6878" width="7.25" style="1" customWidth="1"/>
    <col min="6879" max="6879" width="12.125" style="1" customWidth="1"/>
    <col min="6880" max="6881" width="10.375" style="1" customWidth="1"/>
    <col min="6882" max="6885" width="9.875" style="1" customWidth="1"/>
    <col min="6886" max="6888" width="9.125" style="1" bestFit="1" customWidth="1"/>
    <col min="6889" max="6889" width="11.875" style="1" customWidth="1"/>
    <col min="6890" max="6890" width="15.75" style="1" customWidth="1"/>
    <col min="6891" max="6891" width="9.875" style="1" customWidth="1"/>
    <col min="6892" max="6892" width="6.375" style="1" customWidth="1"/>
    <col min="6893" max="6893" width="6.5" style="1" customWidth="1"/>
    <col min="6894" max="6894" width="7.875" style="1" customWidth="1"/>
    <col min="6895" max="6896" width="7.375" style="1" customWidth="1"/>
    <col min="6897" max="6897" width="8.375" style="1" bestFit="1" customWidth="1"/>
    <col min="6898" max="6898" width="8.5" style="1" customWidth="1"/>
    <col min="6899" max="6900" width="17.125" style="1" customWidth="1"/>
    <col min="6901" max="6901" width="6" style="1" customWidth="1"/>
    <col min="6902" max="6902" width="9.625" style="1" customWidth="1"/>
    <col min="6903" max="6903" width="15.75" style="1" customWidth="1"/>
    <col min="6904" max="6904" width="50.75" style="1" customWidth="1"/>
    <col min="6905" max="6905" width="9.875" style="1" customWidth="1"/>
    <col min="6906" max="7133" width="9" style="1"/>
    <col min="7134" max="7134" width="7.25" style="1" customWidth="1"/>
    <col min="7135" max="7135" width="12.125" style="1" customWidth="1"/>
    <col min="7136" max="7137" width="10.375" style="1" customWidth="1"/>
    <col min="7138" max="7141" width="9.875" style="1" customWidth="1"/>
    <col min="7142" max="7144" width="9.125" style="1" bestFit="1" customWidth="1"/>
    <col min="7145" max="7145" width="11.875" style="1" customWidth="1"/>
    <col min="7146" max="7146" width="15.75" style="1" customWidth="1"/>
    <col min="7147" max="7147" width="9.875" style="1" customWidth="1"/>
    <col min="7148" max="7148" width="6.375" style="1" customWidth="1"/>
    <col min="7149" max="7149" width="6.5" style="1" customWidth="1"/>
    <col min="7150" max="7150" width="7.875" style="1" customWidth="1"/>
    <col min="7151" max="7152" width="7.375" style="1" customWidth="1"/>
    <col min="7153" max="7153" width="8.375" style="1" bestFit="1" customWidth="1"/>
    <col min="7154" max="7154" width="8.5" style="1" customWidth="1"/>
    <col min="7155" max="7156" width="17.125" style="1" customWidth="1"/>
    <col min="7157" max="7157" width="6" style="1" customWidth="1"/>
    <col min="7158" max="7158" width="9.625" style="1" customWidth="1"/>
    <col min="7159" max="7159" width="15.75" style="1" customWidth="1"/>
    <col min="7160" max="7160" width="50.75" style="1" customWidth="1"/>
    <col min="7161" max="7161" width="9.875" style="1" customWidth="1"/>
    <col min="7162" max="7389" width="9" style="1"/>
    <col min="7390" max="7390" width="7.25" style="1" customWidth="1"/>
    <col min="7391" max="7391" width="12.125" style="1" customWidth="1"/>
    <col min="7392" max="7393" width="10.375" style="1" customWidth="1"/>
    <col min="7394" max="7397" width="9.875" style="1" customWidth="1"/>
    <col min="7398" max="7400" width="9.125" style="1" bestFit="1" customWidth="1"/>
    <col min="7401" max="7401" width="11.875" style="1" customWidth="1"/>
    <col min="7402" max="7402" width="15.75" style="1" customWidth="1"/>
    <col min="7403" max="7403" width="9.875" style="1" customWidth="1"/>
    <col min="7404" max="7404" width="6.375" style="1" customWidth="1"/>
    <col min="7405" max="7405" width="6.5" style="1" customWidth="1"/>
    <col min="7406" max="7406" width="7.875" style="1" customWidth="1"/>
    <col min="7407" max="7408" width="7.375" style="1" customWidth="1"/>
    <col min="7409" max="7409" width="8.375" style="1" bestFit="1" customWidth="1"/>
    <col min="7410" max="7410" width="8.5" style="1" customWidth="1"/>
    <col min="7411" max="7412" width="17.125" style="1" customWidth="1"/>
    <col min="7413" max="7413" width="6" style="1" customWidth="1"/>
    <col min="7414" max="7414" width="9.625" style="1" customWidth="1"/>
    <col min="7415" max="7415" width="15.75" style="1" customWidth="1"/>
    <col min="7416" max="7416" width="50.75" style="1" customWidth="1"/>
    <col min="7417" max="7417" width="9.875" style="1" customWidth="1"/>
    <col min="7418" max="7645" width="9" style="1"/>
    <col min="7646" max="7646" width="7.25" style="1" customWidth="1"/>
    <col min="7647" max="7647" width="12.125" style="1" customWidth="1"/>
    <col min="7648" max="7649" width="10.375" style="1" customWidth="1"/>
    <col min="7650" max="7653" width="9.875" style="1" customWidth="1"/>
    <col min="7654" max="7656" width="9.125" style="1" bestFit="1" customWidth="1"/>
    <col min="7657" max="7657" width="11.875" style="1" customWidth="1"/>
    <col min="7658" max="7658" width="15.75" style="1" customWidth="1"/>
    <col min="7659" max="7659" width="9.875" style="1" customWidth="1"/>
    <col min="7660" max="7660" width="6.375" style="1" customWidth="1"/>
    <col min="7661" max="7661" width="6.5" style="1" customWidth="1"/>
    <col min="7662" max="7662" width="7.875" style="1" customWidth="1"/>
    <col min="7663" max="7664" width="7.375" style="1" customWidth="1"/>
    <col min="7665" max="7665" width="8.375" style="1" bestFit="1" customWidth="1"/>
    <col min="7666" max="7666" width="8.5" style="1" customWidth="1"/>
    <col min="7667" max="7668" width="17.125" style="1" customWidth="1"/>
    <col min="7669" max="7669" width="6" style="1" customWidth="1"/>
    <col min="7670" max="7670" width="9.625" style="1" customWidth="1"/>
    <col min="7671" max="7671" width="15.75" style="1" customWidth="1"/>
    <col min="7672" max="7672" width="50.75" style="1" customWidth="1"/>
    <col min="7673" max="7673" width="9.875" style="1" customWidth="1"/>
    <col min="7674" max="7901" width="9" style="1"/>
    <col min="7902" max="7902" width="7.25" style="1" customWidth="1"/>
    <col min="7903" max="7903" width="12.125" style="1" customWidth="1"/>
    <col min="7904" max="7905" width="10.375" style="1" customWidth="1"/>
    <col min="7906" max="7909" width="9.875" style="1" customWidth="1"/>
    <col min="7910" max="7912" width="9.125" style="1" bestFit="1" customWidth="1"/>
    <col min="7913" max="7913" width="11.875" style="1" customWidth="1"/>
    <col min="7914" max="7914" width="15.75" style="1" customWidth="1"/>
    <col min="7915" max="7915" width="9.875" style="1" customWidth="1"/>
    <col min="7916" max="7916" width="6.375" style="1" customWidth="1"/>
    <col min="7917" max="7917" width="6.5" style="1" customWidth="1"/>
    <col min="7918" max="7918" width="7.875" style="1" customWidth="1"/>
    <col min="7919" max="7920" width="7.375" style="1" customWidth="1"/>
    <col min="7921" max="7921" width="8.375" style="1" bestFit="1" customWidth="1"/>
    <col min="7922" max="7922" width="8.5" style="1" customWidth="1"/>
    <col min="7923" max="7924" width="17.125" style="1" customWidth="1"/>
    <col min="7925" max="7925" width="6" style="1" customWidth="1"/>
    <col min="7926" max="7926" width="9.625" style="1" customWidth="1"/>
    <col min="7927" max="7927" width="15.75" style="1" customWidth="1"/>
    <col min="7928" max="7928" width="50.75" style="1" customWidth="1"/>
    <col min="7929" max="7929" width="9.875" style="1" customWidth="1"/>
    <col min="7930" max="8157" width="9" style="1"/>
    <col min="8158" max="8158" width="7.25" style="1" customWidth="1"/>
    <col min="8159" max="8159" width="12.125" style="1" customWidth="1"/>
    <col min="8160" max="8161" width="10.375" style="1" customWidth="1"/>
    <col min="8162" max="8165" width="9.875" style="1" customWidth="1"/>
    <col min="8166" max="8168" width="9.125" style="1" bestFit="1" customWidth="1"/>
    <col min="8169" max="8169" width="11.875" style="1" customWidth="1"/>
    <col min="8170" max="8170" width="15.75" style="1" customWidth="1"/>
    <col min="8171" max="8171" width="9.875" style="1" customWidth="1"/>
    <col min="8172" max="8172" width="6.375" style="1" customWidth="1"/>
    <col min="8173" max="8173" width="6.5" style="1" customWidth="1"/>
    <col min="8174" max="8174" width="7.875" style="1" customWidth="1"/>
    <col min="8175" max="8176" width="7.375" style="1" customWidth="1"/>
    <col min="8177" max="8177" width="8.375" style="1" bestFit="1" customWidth="1"/>
    <col min="8178" max="8178" width="8.5" style="1" customWidth="1"/>
    <col min="8179" max="8180" width="17.125" style="1" customWidth="1"/>
    <col min="8181" max="8181" width="6" style="1" customWidth="1"/>
    <col min="8182" max="8182" width="9.625" style="1" customWidth="1"/>
    <col min="8183" max="8183" width="15.75" style="1" customWidth="1"/>
    <col min="8184" max="8184" width="50.75" style="1" customWidth="1"/>
    <col min="8185" max="8185" width="9.875" style="1" customWidth="1"/>
    <col min="8186" max="8413" width="9" style="1"/>
    <col min="8414" max="8414" width="7.25" style="1" customWidth="1"/>
    <col min="8415" max="8415" width="12.125" style="1" customWidth="1"/>
    <col min="8416" max="8417" width="10.375" style="1" customWidth="1"/>
    <col min="8418" max="8421" width="9.875" style="1" customWidth="1"/>
    <col min="8422" max="8424" width="9.125" style="1" bestFit="1" customWidth="1"/>
    <col min="8425" max="8425" width="11.875" style="1" customWidth="1"/>
    <col min="8426" max="8426" width="15.75" style="1" customWidth="1"/>
    <col min="8427" max="8427" width="9.875" style="1" customWidth="1"/>
    <col min="8428" max="8428" width="6.375" style="1" customWidth="1"/>
    <col min="8429" max="8429" width="6.5" style="1" customWidth="1"/>
    <col min="8430" max="8430" width="7.875" style="1" customWidth="1"/>
    <col min="8431" max="8432" width="7.375" style="1" customWidth="1"/>
    <col min="8433" max="8433" width="8.375" style="1" bestFit="1" customWidth="1"/>
    <col min="8434" max="8434" width="8.5" style="1" customWidth="1"/>
    <col min="8435" max="8436" width="17.125" style="1" customWidth="1"/>
    <col min="8437" max="8437" width="6" style="1" customWidth="1"/>
    <col min="8438" max="8438" width="9.625" style="1" customWidth="1"/>
    <col min="8439" max="8439" width="15.75" style="1" customWidth="1"/>
    <col min="8440" max="8440" width="50.75" style="1" customWidth="1"/>
    <col min="8441" max="8441" width="9.875" style="1" customWidth="1"/>
    <col min="8442" max="8669" width="9" style="1"/>
    <col min="8670" max="8670" width="7.25" style="1" customWidth="1"/>
    <col min="8671" max="8671" width="12.125" style="1" customWidth="1"/>
    <col min="8672" max="8673" width="10.375" style="1" customWidth="1"/>
    <col min="8674" max="8677" width="9.875" style="1" customWidth="1"/>
    <col min="8678" max="8680" width="9.125" style="1" bestFit="1" customWidth="1"/>
    <col min="8681" max="8681" width="11.875" style="1" customWidth="1"/>
    <col min="8682" max="8682" width="15.75" style="1" customWidth="1"/>
    <col min="8683" max="8683" width="9.875" style="1" customWidth="1"/>
    <col min="8684" max="8684" width="6.375" style="1" customWidth="1"/>
    <col min="8685" max="8685" width="6.5" style="1" customWidth="1"/>
    <col min="8686" max="8686" width="7.875" style="1" customWidth="1"/>
    <col min="8687" max="8688" width="7.375" style="1" customWidth="1"/>
    <col min="8689" max="8689" width="8.375" style="1" bestFit="1" customWidth="1"/>
    <col min="8690" max="8690" width="8.5" style="1" customWidth="1"/>
    <col min="8691" max="8692" width="17.125" style="1" customWidth="1"/>
    <col min="8693" max="8693" width="6" style="1" customWidth="1"/>
    <col min="8694" max="8694" width="9.625" style="1" customWidth="1"/>
    <col min="8695" max="8695" width="15.75" style="1" customWidth="1"/>
    <col min="8696" max="8696" width="50.75" style="1" customWidth="1"/>
    <col min="8697" max="8697" width="9.875" style="1" customWidth="1"/>
    <col min="8698" max="8925" width="9" style="1"/>
    <col min="8926" max="8926" width="7.25" style="1" customWidth="1"/>
    <col min="8927" max="8927" width="12.125" style="1" customWidth="1"/>
    <col min="8928" max="8929" width="10.375" style="1" customWidth="1"/>
    <col min="8930" max="8933" width="9.875" style="1" customWidth="1"/>
    <col min="8934" max="8936" width="9.125" style="1" bestFit="1" customWidth="1"/>
    <col min="8937" max="8937" width="11.875" style="1" customWidth="1"/>
    <col min="8938" max="8938" width="15.75" style="1" customWidth="1"/>
    <col min="8939" max="8939" width="9.875" style="1" customWidth="1"/>
    <col min="8940" max="8940" width="6.375" style="1" customWidth="1"/>
    <col min="8941" max="8941" width="6.5" style="1" customWidth="1"/>
    <col min="8942" max="8942" width="7.875" style="1" customWidth="1"/>
    <col min="8943" max="8944" width="7.375" style="1" customWidth="1"/>
    <col min="8945" max="8945" width="8.375" style="1" bestFit="1" customWidth="1"/>
    <col min="8946" max="8946" width="8.5" style="1" customWidth="1"/>
    <col min="8947" max="8948" width="17.125" style="1" customWidth="1"/>
    <col min="8949" max="8949" width="6" style="1" customWidth="1"/>
    <col min="8950" max="8950" width="9.625" style="1" customWidth="1"/>
    <col min="8951" max="8951" width="15.75" style="1" customWidth="1"/>
    <col min="8952" max="8952" width="50.75" style="1" customWidth="1"/>
    <col min="8953" max="8953" width="9.875" style="1" customWidth="1"/>
    <col min="8954" max="9181" width="9" style="1"/>
    <col min="9182" max="9182" width="7.25" style="1" customWidth="1"/>
    <col min="9183" max="9183" width="12.125" style="1" customWidth="1"/>
    <col min="9184" max="9185" width="10.375" style="1" customWidth="1"/>
    <col min="9186" max="9189" width="9.875" style="1" customWidth="1"/>
    <col min="9190" max="9192" width="9.125" style="1" bestFit="1" customWidth="1"/>
    <col min="9193" max="9193" width="11.875" style="1" customWidth="1"/>
    <col min="9194" max="9194" width="15.75" style="1" customWidth="1"/>
    <col min="9195" max="9195" width="9.875" style="1" customWidth="1"/>
    <col min="9196" max="9196" width="6.375" style="1" customWidth="1"/>
    <col min="9197" max="9197" width="6.5" style="1" customWidth="1"/>
    <col min="9198" max="9198" width="7.875" style="1" customWidth="1"/>
    <col min="9199" max="9200" width="7.375" style="1" customWidth="1"/>
    <col min="9201" max="9201" width="8.375" style="1" bestFit="1" customWidth="1"/>
    <col min="9202" max="9202" width="8.5" style="1" customWidth="1"/>
    <col min="9203" max="9204" width="17.125" style="1" customWidth="1"/>
    <col min="9205" max="9205" width="6" style="1" customWidth="1"/>
    <col min="9206" max="9206" width="9.625" style="1" customWidth="1"/>
    <col min="9207" max="9207" width="15.75" style="1" customWidth="1"/>
    <col min="9208" max="9208" width="50.75" style="1" customWidth="1"/>
    <col min="9209" max="9209" width="9.875" style="1" customWidth="1"/>
    <col min="9210" max="9437" width="9" style="1"/>
    <col min="9438" max="9438" width="7.25" style="1" customWidth="1"/>
    <col min="9439" max="9439" width="12.125" style="1" customWidth="1"/>
    <col min="9440" max="9441" width="10.375" style="1" customWidth="1"/>
    <col min="9442" max="9445" width="9.875" style="1" customWidth="1"/>
    <col min="9446" max="9448" width="9.125" style="1" bestFit="1" customWidth="1"/>
    <col min="9449" max="9449" width="11.875" style="1" customWidth="1"/>
    <col min="9450" max="9450" width="15.75" style="1" customWidth="1"/>
    <col min="9451" max="9451" width="9.875" style="1" customWidth="1"/>
    <col min="9452" max="9452" width="6.375" style="1" customWidth="1"/>
    <col min="9453" max="9453" width="6.5" style="1" customWidth="1"/>
    <col min="9454" max="9454" width="7.875" style="1" customWidth="1"/>
    <col min="9455" max="9456" width="7.375" style="1" customWidth="1"/>
    <col min="9457" max="9457" width="8.375" style="1" bestFit="1" customWidth="1"/>
    <col min="9458" max="9458" width="8.5" style="1" customWidth="1"/>
    <col min="9459" max="9460" width="17.125" style="1" customWidth="1"/>
    <col min="9461" max="9461" width="6" style="1" customWidth="1"/>
    <col min="9462" max="9462" width="9.625" style="1" customWidth="1"/>
    <col min="9463" max="9463" width="15.75" style="1" customWidth="1"/>
    <col min="9464" max="9464" width="50.75" style="1" customWidth="1"/>
    <col min="9465" max="9465" width="9.875" style="1" customWidth="1"/>
    <col min="9466" max="9693" width="9" style="1"/>
    <col min="9694" max="9694" width="7.25" style="1" customWidth="1"/>
    <col min="9695" max="9695" width="12.125" style="1" customWidth="1"/>
    <col min="9696" max="9697" width="10.375" style="1" customWidth="1"/>
    <col min="9698" max="9701" width="9.875" style="1" customWidth="1"/>
    <col min="9702" max="9704" width="9.125" style="1" bestFit="1" customWidth="1"/>
    <col min="9705" max="9705" width="11.875" style="1" customWidth="1"/>
    <col min="9706" max="9706" width="15.75" style="1" customWidth="1"/>
    <col min="9707" max="9707" width="9.875" style="1" customWidth="1"/>
    <col min="9708" max="9708" width="6.375" style="1" customWidth="1"/>
    <col min="9709" max="9709" width="6.5" style="1" customWidth="1"/>
    <col min="9710" max="9710" width="7.875" style="1" customWidth="1"/>
    <col min="9711" max="9712" width="7.375" style="1" customWidth="1"/>
    <col min="9713" max="9713" width="8.375" style="1" bestFit="1" customWidth="1"/>
    <col min="9714" max="9714" width="8.5" style="1" customWidth="1"/>
    <col min="9715" max="9716" width="17.125" style="1" customWidth="1"/>
    <col min="9717" max="9717" width="6" style="1" customWidth="1"/>
    <col min="9718" max="9718" width="9.625" style="1" customWidth="1"/>
    <col min="9719" max="9719" width="15.75" style="1" customWidth="1"/>
    <col min="9720" max="9720" width="50.75" style="1" customWidth="1"/>
    <col min="9721" max="9721" width="9.875" style="1" customWidth="1"/>
    <col min="9722" max="9949" width="9" style="1"/>
    <col min="9950" max="9950" width="7.25" style="1" customWidth="1"/>
    <col min="9951" max="9951" width="12.125" style="1" customWidth="1"/>
    <col min="9952" max="9953" width="10.375" style="1" customWidth="1"/>
    <col min="9954" max="9957" width="9.875" style="1" customWidth="1"/>
    <col min="9958" max="9960" width="9.125" style="1" bestFit="1" customWidth="1"/>
    <col min="9961" max="9961" width="11.875" style="1" customWidth="1"/>
    <col min="9962" max="9962" width="15.75" style="1" customWidth="1"/>
    <col min="9963" max="9963" width="9.875" style="1" customWidth="1"/>
    <col min="9964" max="9964" width="6.375" style="1" customWidth="1"/>
    <col min="9965" max="9965" width="6.5" style="1" customWidth="1"/>
    <col min="9966" max="9966" width="7.875" style="1" customWidth="1"/>
    <col min="9967" max="9968" width="7.375" style="1" customWidth="1"/>
    <col min="9969" max="9969" width="8.375" style="1" bestFit="1" customWidth="1"/>
    <col min="9970" max="9970" width="8.5" style="1" customWidth="1"/>
    <col min="9971" max="9972" width="17.125" style="1" customWidth="1"/>
    <col min="9973" max="9973" width="6" style="1" customWidth="1"/>
    <col min="9974" max="9974" width="9.625" style="1" customWidth="1"/>
    <col min="9975" max="9975" width="15.75" style="1" customWidth="1"/>
    <col min="9976" max="9976" width="50.75" style="1" customWidth="1"/>
    <col min="9977" max="9977" width="9.875" style="1" customWidth="1"/>
    <col min="9978" max="10205" width="9" style="1"/>
    <col min="10206" max="10206" width="7.25" style="1" customWidth="1"/>
    <col min="10207" max="10207" width="12.125" style="1" customWidth="1"/>
    <col min="10208" max="10209" width="10.375" style="1" customWidth="1"/>
    <col min="10210" max="10213" width="9.875" style="1" customWidth="1"/>
    <col min="10214" max="10216" width="9.125" style="1" bestFit="1" customWidth="1"/>
    <col min="10217" max="10217" width="11.875" style="1" customWidth="1"/>
    <col min="10218" max="10218" width="15.75" style="1" customWidth="1"/>
    <col min="10219" max="10219" width="9.875" style="1" customWidth="1"/>
    <col min="10220" max="10220" width="6.375" style="1" customWidth="1"/>
    <col min="10221" max="10221" width="6.5" style="1" customWidth="1"/>
    <col min="10222" max="10222" width="7.875" style="1" customWidth="1"/>
    <col min="10223" max="10224" width="7.375" style="1" customWidth="1"/>
    <col min="10225" max="10225" width="8.375" style="1" bestFit="1" customWidth="1"/>
    <col min="10226" max="10226" width="8.5" style="1" customWidth="1"/>
    <col min="10227" max="10228" width="17.125" style="1" customWidth="1"/>
    <col min="10229" max="10229" width="6" style="1" customWidth="1"/>
    <col min="10230" max="10230" width="9.625" style="1" customWidth="1"/>
    <col min="10231" max="10231" width="15.75" style="1" customWidth="1"/>
    <col min="10232" max="10232" width="50.75" style="1" customWidth="1"/>
    <col min="10233" max="10233" width="9.875" style="1" customWidth="1"/>
    <col min="10234" max="10461" width="9" style="1"/>
    <col min="10462" max="10462" width="7.25" style="1" customWidth="1"/>
    <col min="10463" max="10463" width="12.125" style="1" customWidth="1"/>
    <col min="10464" max="10465" width="10.375" style="1" customWidth="1"/>
    <col min="10466" max="10469" width="9.875" style="1" customWidth="1"/>
    <col min="10470" max="10472" width="9.125" style="1" bestFit="1" customWidth="1"/>
    <col min="10473" max="10473" width="11.875" style="1" customWidth="1"/>
    <col min="10474" max="10474" width="15.75" style="1" customWidth="1"/>
    <col min="10475" max="10475" width="9.875" style="1" customWidth="1"/>
    <col min="10476" max="10476" width="6.375" style="1" customWidth="1"/>
    <col min="10477" max="10477" width="6.5" style="1" customWidth="1"/>
    <col min="10478" max="10478" width="7.875" style="1" customWidth="1"/>
    <col min="10479" max="10480" width="7.375" style="1" customWidth="1"/>
    <col min="10481" max="10481" width="8.375" style="1" bestFit="1" customWidth="1"/>
    <col min="10482" max="10482" width="8.5" style="1" customWidth="1"/>
    <col min="10483" max="10484" width="17.125" style="1" customWidth="1"/>
    <col min="10485" max="10485" width="6" style="1" customWidth="1"/>
    <col min="10486" max="10486" width="9.625" style="1" customWidth="1"/>
    <col min="10487" max="10487" width="15.75" style="1" customWidth="1"/>
    <col min="10488" max="10488" width="50.75" style="1" customWidth="1"/>
    <col min="10489" max="10489" width="9.875" style="1" customWidth="1"/>
    <col min="10490" max="10717" width="9" style="1"/>
    <col min="10718" max="10718" width="7.25" style="1" customWidth="1"/>
    <col min="10719" max="10719" width="12.125" style="1" customWidth="1"/>
    <col min="10720" max="10721" width="10.375" style="1" customWidth="1"/>
    <col min="10722" max="10725" width="9.875" style="1" customWidth="1"/>
    <col min="10726" max="10728" width="9.125" style="1" bestFit="1" customWidth="1"/>
    <col min="10729" max="10729" width="11.875" style="1" customWidth="1"/>
    <col min="10730" max="10730" width="15.75" style="1" customWidth="1"/>
    <col min="10731" max="10731" width="9.875" style="1" customWidth="1"/>
    <col min="10732" max="10732" width="6.375" style="1" customWidth="1"/>
    <col min="10733" max="10733" width="6.5" style="1" customWidth="1"/>
    <col min="10734" max="10734" width="7.875" style="1" customWidth="1"/>
    <col min="10735" max="10736" width="7.375" style="1" customWidth="1"/>
    <col min="10737" max="10737" width="8.375" style="1" bestFit="1" customWidth="1"/>
    <col min="10738" max="10738" width="8.5" style="1" customWidth="1"/>
    <col min="10739" max="10740" width="17.125" style="1" customWidth="1"/>
    <col min="10741" max="10741" width="6" style="1" customWidth="1"/>
    <col min="10742" max="10742" width="9.625" style="1" customWidth="1"/>
    <col min="10743" max="10743" width="15.75" style="1" customWidth="1"/>
    <col min="10744" max="10744" width="50.75" style="1" customWidth="1"/>
    <col min="10745" max="10745" width="9.875" style="1" customWidth="1"/>
    <col min="10746" max="10973" width="9" style="1"/>
    <col min="10974" max="10974" width="7.25" style="1" customWidth="1"/>
    <col min="10975" max="10975" width="12.125" style="1" customWidth="1"/>
    <col min="10976" max="10977" width="10.375" style="1" customWidth="1"/>
    <col min="10978" max="10981" width="9.875" style="1" customWidth="1"/>
    <col min="10982" max="10984" width="9.125" style="1" bestFit="1" customWidth="1"/>
    <col min="10985" max="10985" width="11.875" style="1" customWidth="1"/>
    <col min="10986" max="10986" width="15.75" style="1" customWidth="1"/>
    <col min="10987" max="10987" width="9.875" style="1" customWidth="1"/>
    <col min="10988" max="10988" width="6.375" style="1" customWidth="1"/>
    <col min="10989" max="10989" width="6.5" style="1" customWidth="1"/>
    <col min="10990" max="10990" width="7.875" style="1" customWidth="1"/>
    <col min="10991" max="10992" width="7.375" style="1" customWidth="1"/>
    <col min="10993" max="10993" width="8.375" style="1" bestFit="1" customWidth="1"/>
    <col min="10994" max="10994" width="8.5" style="1" customWidth="1"/>
    <col min="10995" max="10996" width="17.125" style="1" customWidth="1"/>
    <col min="10997" max="10997" width="6" style="1" customWidth="1"/>
    <col min="10998" max="10998" width="9.625" style="1" customWidth="1"/>
    <col min="10999" max="10999" width="15.75" style="1" customWidth="1"/>
    <col min="11000" max="11000" width="50.75" style="1" customWidth="1"/>
    <col min="11001" max="11001" width="9.875" style="1" customWidth="1"/>
    <col min="11002" max="11229" width="9" style="1"/>
    <col min="11230" max="11230" width="7.25" style="1" customWidth="1"/>
    <col min="11231" max="11231" width="12.125" style="1" customWidth="1"/>
    <col min="11232" max="11233" width="10.375" style="1" customWidth="1"/>
    <col min="11234" max="11237" width="9.875" style="1" customWidth="1"/>
    <col min="11238" max="11240" width="9.125" style="1" bestFit="1" customWidth="1"/>
    <col min="11241" max="11241" width="11.875" style="1" customWidth="1"/>
    <col min="11242" max="11242" width="15.75" style="1" customWidth="1"/>
    <col min="11243" max="11243" width="9.875" style="1" customWidth="1"/>
    <col min="11244" max="11244" width="6.375" style="1" customWidth="1"/>
    <col min="11245" max="11245" width="6.5" style="1" customWidth="1"/>
    <col min="11246" max="11246" width="7.875" style="1" customWidth="1"/>
    <col min="11247" max="11248" width="7.375" style="1" customWidth="1"/>
    <col min="11249" max="11249" width="8.375" style="1" bestFit="1" customWidth="1"/>
    <col min="11250" max="11250" width="8.5" style="1" customWidth="1"/>
    <col min="11251" max="11252" width="17.125" style="1" customWidth="1"/>
    <col min="11253" max="11253" width="6" style="1" customWidth="1"/>
    <col min="11254" max="11254" width="9.625" style="1" customWidth="1"/>
    <col min="11255" max="11255" width="15.75" style="1" customWidth="1"/>
    <col min="11256" max="11256" width="50.75" style="1" customWidth="1"/>
    <col min="11257" max="11257" width="9.875" style="1" customWidth="1"/>
    <col min="11258" max="11485" width="9" style="1"/>
    <col min="11486" max="11486" width="7.25" style="1" customWidth="1"/>
    <col min="11487" max="11487" width="12.125" style="1" customWidth="1"/>
    <col min="11488" max="11489" width="10.375" style="1" customWidth="1"/>
    <col min="11490" max="11493" width="9.875" style="1" customWidth="1"/>
    <col min="11494" max="11496" width="9.125" style="1" bestFit="1" customWidth="1"/>
    <col min="11497" max="11497" width="11.875" style="1" customWidth="1"/>
    <col min="11498" max="11498" width="15.75" style="1" customWidth="1"/>
    <col min="11499" max="11499" width="9.875" style="1" customWidth="1"/>
    <col min="11500" max="11500" width="6.375" style="1" customWidth="1"/>
    <col min="11501" max="11501" width="6.5" style="1" customWidth="1"/>
    <col min="11502" max="11502" width="7.875" style="1" customWidth="1"/>
    <col min="11503" max="11504" width="7.375" style="1" customWidth="1"/>
    <col min="11505" max="11505" width="8.375" style="1" bestFit="1" customWidth="1"/>
    <col min="11506" max="11506" width="8.5" style="1" customWidth="1"/>
    <col min="11507" max="11508" width="17.125" style="1" customWidth="1"/>
    <col min="11509" max="11509" width="6" style="1" customWidth="1"/>
    <col min="11510" max="11510" width="9.625" style="1" customWidth="1"/>
    <col min="11511" max="11511" width="15.75" style="1" customWidth="1"/>
    <col min="11512" max="11512" width="50.75" style="1" customWidth="1"/>
    <col min="11513" max="11513" width="9.875" style="1" customWidth="1"/>
    <col min="11514" max="11741" width="9" style="1"/>
    <col min="11742" max="11742" width="7.25" style="1" customWidth="1"/>
    <col min="11743" max="11743" width="12.125" style="1" customWidth="1"/>
    <col min="11744" max="11745" width="10.375" style="1" customWidth="1"/>
    <col min="11746" max="11749" width="9.875" style="1" customWidth="1"/>
    <col min="11750" max="11752" width="9.125" style="1" bestFit="1" customWidth="1"/>
    <col min="11753" max="11753" width="11.875" style="1" customWidth="1"/>
    <col min="11754" max="11754" width="15.75" style="1" customWidth="1"/>
    <col min="11755" max="11755" width="9.875" style="1" customWidth="1"/>
    <col min="11756" max="11756" width="6.375" style="1" customWidth="1"/>
    <col min="11757" max="11757" width="6.5" style="1" customWidth="1"/>
    <col min="11758" max="11758" width="7.875" style="1" customWidth="1"/>
    <col min="11759" max="11760" width="7.375" style="1" customWidth="1"/>
    <col min="11761" max="11761" width="8.375" style="1" bestFit="1" customWidth="1"/>
    <col min="11762" max="11762" width="8.5" style="1" customWidth="1"/>
    <col min="11763" max="11764" width="17.125" style="1" customWidth="1"/>
    <col min="11765" max="11765" width="6" style="1" customWidth="1"/>
    <col min="11766" max="11766" width="9.625" style="1" customWidth="1"/>
    <col min="11767" max="11767" width="15.75" style="1" customWidth="1"/>
    <col min="11768" max="11768" width="50.75" style="1" customWidth="1"/>
    <col min="11769" max="11769" width="9.875" style="1" customWidth="1"/>
    <col min="11770" max="11997" width="9" style="1"/>
    <col min="11998" max="11998" width="7.25" style="1" customWidth="1"/>
    <col min="11999" max="11999" width="12.125" style="1" customWidth="1"/>
    <col min="12000" max="12001" width="10.375" style="1" customWidth="1"/>
    <col min="12002" max="12005" width="9.875" style="1" customWidth="1"/>
    <col min="12006" max="12008" width="9.125" style="1" bestFit="1" customWidth="1"/>
    <col min="12009" max="12009" width="11.875" style="1" customWidth="1"/>
    <col min="12010" max="12010" width="15.75" style="1" customWidth="1"/>
    <col min="12011" max="12011" width="9.875" style="1" customWidth="1"/>
    <col min="12012" max="12012" width="6.375" style="1" customWidth="1"/>
    <col min="12013" max="12013" width="6.5" style="1" customWidth="1"/>
    <col min="12014" max="12014" width="7.875" style="1" customWidth="1"/>
    <col min="12015" max="12016" width="7.375" style="1" customWidth="1"/>
    <col min="12017" max="12017" width="8.375" style="1" bestFit="1" customWidth="1"/>
    <col min="12018" max="12018" width="8.5" style="1" customWidth="1"/>
    <col min="12019" max="12020" width="17.125" style="1" customWidth="1"/>
    <col min="12021" max="12021" width="6" style="1" customWidth="1"/>
    <col min="12022" max="12022" width="9.625" style="1" customWidth="1"/>
    <col min="12023" max="12023" width="15.75" style="1" customWidth="1"/>
    <col min="12024" max="12024" width="50.75" style="1" customWidth="1"/>
    <col min="12025" max="12025" width="9.875" style="1" customWidth="1"/>
    <col min="12026" max="12253" width="9" style="1"/>
    <col min="12254" max="12254" width="7.25" style="1" customWidth="1"/>
    <col min="12255" max="12255" width="12.125" style="1" customWidth="1"/>
    <col min="12256" max="12257" width="10.375" style="1" customWidth="1"/>
    <col min="12258" max="12261" width="9.875" style="1" customWidth="1"/>
    <col min="12262" max="12264" width="9.125" style="1" bestFit="1" customWidth="1"/>
    <col min="12265" max="12265" width="11.875" style="1" customWidth="1"/>
    <col min="12266" max="12266" width="15.75" style="1" customWidth="1"/>
    <col min="12267" max="12267" width="9.875" style="1" customWidth="1"/>
    <col min="12268" max="12268" width="6.375" style="1" customWidth="1"/>
    <col min="12269" max="12269" width="6.5" style="1" customWidth="1"/>
    <col min="12270" max="12270" width="7.875" style="1" customWidth="1"/>
    <col min="12271" max="12272" width="7.375" style="1" customWidth="1"/>
    <col min="12273" max="12273" width="8.375" style="1" bestFit="1" customWidth="1"/>
    <col min="12274" max="12274" width="8.5" style="1" customWidth="1"/>
    <col min="12275" max="12276" width="17.125" style="1" customWidth="1"/>
    <col min="12277" max="12277" width="6" style="1" customWidth="1"/>
    <col min="12278" max="12278" width="9.625" style="1" customWidth="1"/>
    <col min="12279" max="12279" width="15.75" style="1" customWidth="1"/>
    <col min="12280" max="12280" width="50.75" style="1" customWidth="1"/>
    <col min="12281" max="12281" width="9.875" style="1" customWidth="1"/>
    <col min="12282" max="12509" width="9" style="1"/>
    <col min="12510" max="12510" width="7.25" style="1" customWidth="1"/>
    <col min="12511" max="12511" width="12.125" style="1" customWidth="1"/>
    <col min="12512" max="12513" width="10.375" style="1" customWidth="1"/>
    <col min="12514" max="12517" width="9.875" style="1" customWidth="1"/>
    <col min="12518" max="12520" width="9.125" style="1" bestFit="1" customWidth="1"/>
    <col min="12521" max="12521" width="11.875" style="1" customWidth="1"/>
    <col min="12522" max="12522" width="15.75" style="1" customWidth="1"/>
    <col min="12523" max="12523" width="9.875" style="1" customWidth="1"/>
    <col min="12524" max="12524" width="6.375" style="1" customWidth="1"/>
    <col min="12525" max="12525" width="6.5" style="1" customWidth="1"/>
    <col min="12526" max="12526" width="7.875" style="1" customWidth="1"/>
    <col min="12527" max="12528" width="7.375" style="1" customWidth="1"/>
    <col min="12529" max="12529" width="8.375" style="1" bestFit="1" customWidth="1"/>
    <col min="12530" max="12530" width="8.5" style="1" customWidth="1"/>
    <col min="12531" max="12532" width="17.125" style="1" customWidth="1"/>
    <col min="12533" max="12533" width="6" style="1" customWidth="1"/>
    <col min="12534" max="12534" width="9.625" style="1" customWidth="1"/>
    <col min="12535" max="12535" width="15.75" style="1" customWidth="1"/>
    <col min="12536" max="12536" width="50.75" style="1" customWidth="1"/>
    <col min="12537" max="12537" width="9.875" style="1" customWidth="1"/>
    <col min="12538" max="12765" width="9" style="1"/>
    <col min="12766" max="12766" width="7.25" style="1" customWidth="1"/>
    <col min="12767" max="12767" width="12.125" style="1" customWidth="1"/>
    <col min="12768" max="12769" width="10.375" style="1" customWidth="1"/>
    <col min="12770" max="12773" width="9.875" style="1" customWidth="1"/>
    <col min="12774" max="12776" width="9.125" style="1" bestFit="1" customWidth="1"/>
    <col min="12777" max="12777" width="11.875" style="1" customWidth="1"/>
    <col min="12778" max="12778" width="15.75" style="1" customWidth="1"/>
    <col min="12779" max="12779" width="9.875" style="1" customWidth="1"/>
    <col min="12780" max="12780" width="6.375" style="1" customWidth="1"/>
    <col min="12781" max="12781" width="6.5" style="1" customWidth="1"/>
    <col min="12782" max="12782" width="7.875" style="1" customWidth="1"/>
    <col min="12783" max="12784" width="7.375" style="1" customWidth="1"/>
    <col min="12785" max="12785" width="8.375" style="1" bestFit="1" customWidth="1"/>
    <col min="12786" max="12786" width="8.5" style="1" customWidth="1"/>
    <col min="12787" max="12788" width="17.125" style="1" customWidth="1"/>
    <col min="12789" max="12789" width="6" style="1" customWidth="1"/>
    <col min="12790" max="12790" width="9.625" style="1" customWidth="1"/>
    <col min="12791" max="12791" width="15.75" style="1" customWidth="1"/>
    <col min="12792" max="12792" width="50.75" style="1" customWidth="1"/>
    <col min="12793" max="12793" width="9.875" style="1" customWidth="1"/>
    <col min="12794" max="13021" width="9" style="1"/>
    <col min="13022" max="13022" width="7.25" style="1" customWidth="1"/>
    <col min="13023" max="13023" width="12.125" style="1" customWidth="1"/>
    <col min="13024" max="13025" width="10.375" style="1" customWidth="1"/>
    <col min="13026" max="13029" width="9.875" style="1" customWidth="1"/>
    <col min="13030" max="13032" width="9.125" style="1" bestFit="1" customWidth="1"/>
    <col min="13033" max="13033" width="11.875" style="1" customWidth="1"/>
    <col min="13034" max="13034" width="15.75" style="1" customWidth="1"/>
    <col min="13035" max="13035" width="9.875" style="1" customWidth="1"/>
    <col min="13036" max="13036" width="6.375" style="1" customWidth="1"/>
    <col min="13037" max="13037" width="6.5" style="1" customWidth="1"/>
    <col min="13038" max="13038" width="7.875" style="1" customWidth="1"/>
    <col min="13039" max="13040" width="7.375" style="1" customWidth="1"/>
    <col min="13041" max="13041" width="8.375" style="1" bestFit="1" customWidth="1"/>
    <col min="13042" max="13042" width="8.5" style="1" customWidth="1"/>
    <col min="13043" max="13044" width="17.125" style="1" customWidth="1"/>
    <col min="13045" max="13045" width="6" style="1" customWidth="1"/>
    <col min="13046" max="13046" width="9.625" style="1" customWidth="1"/>
    <col min="13047" max="13047" width="15.75" style="1" customWidth="1"/>
    <col min="13048" max="13048" width="50.75" style="1" customWidth="1"/>
    <col min="13049" max="13049" width="9.875" style="1" customWidth="1"/>
    <col min="13050" max="13277" width="9" style="1"/>
    <col min="13278" max="13278" width="7.25" style="1" customWidth="1"/>
    <col min="13279" max="13279" width="12.125" style="1" customWidth="1"/>
    <col min="13280" max="13281" width="10.375" style="1" customWidth="1"/>
    <col min="13282" max="13285" width="9.875" style="1" customWidth="1"/>
    <col min="13286" max="13288" width="9.125" style="1" bestFit="1" customWidth="1"/>
    <col min="13289" max="13289" width="11.875" style="1" customWidth="1"/>
    <col min="13290" max="13290" width="15.75" style="1" customWidth="1"/>
    <col min="13291" max="13291" width="9.875" style="1" customWidth="1"/>
    <col min="13292" max="13292" width="6.375" style="1" customWidth="1"/>
    <col min="13293" max="13293" width="6.5" style="1" customWidth="1"/>
    <col min="13294" max="13294" width="7.875" style="1" customWidth="1"/>
    <col min="13295" max="13296" width="7.375" style="1" customWidth="1"/>
    <col min="13297" max="13297" width="8.375" style="1" bestFit="1" customWidth="1"/>
    <col min="13298" max="13298" width="8.5" style="1" customWidth="1"/>
    <col min="13299" max="13300" width="17.125" style="1" customWidth="1"/>
    <col min="13301" max="13301" width="6" style="1" customWidth="1"/>
    <col min="13302" max="13302" width="9.625" style="1" customWidth="1"/>
    <col min="13303" max="13303" width="15.75" style="1" customWidth="1"/>
    <col min="13304" max="13304" width="50.75" style="1" customWidth="1"/>
    <col min="13305" max="13305" width="9.875" style="1" customWidth="1"/>
    <col min="13306" max="13533" width="9" style="1"/>
    <col min="13534" max="13534" width="7.25" style="1" customWidth="1"/>
    <col min="13535" max="13535" width="12.125" style="1" customWidth="1"/>
    <col min="13536" max="13537" width="10.375" style="1" customWidth="1"/>
    <col min="13538" max="13541" width="9.875" style="1" customWidth="1"/>
    <col min="13542" max="13544" width="9.125" style="1" bestFit="1" customWidth="1"/>
    <col min="13545" max="13545" width="11.875" style="1" customWidth="1"/>
    <col min="13546" max="13546" width="15.75" style="1" customWidth="1"/>
    <col min="13547" max="13547" width="9.875" style="1" customWidth="1"/>
    <col min="13548" max="13548" width="6.375" style="1" customWidth="1"/>
    <col min="13549" max="13549" width="6.5" style="1" customWidth="1"/>
    <col min="13550" max="13550" width="7.875" style="1" customWidth="1"/>
    <col min="13551" max="13552" width="7.375" style="1" customWidth="1"/>
    <col min="13553" max="13553" width="8.375" style="1" bestFit="1" customWidth="1"/>
    <col min="13554" max="13554" width="8.5" style="1" customWidth="1"/>
    <col min="13555" max="13556" width="17.125" style="1" customWidth="1"/>
    <col min="13557" max="13557" width="6" style="1" customWidth="1"/>
    <col min="13558" max="13558" width="9.625" style="1" customWidth="1"/>
    <col min="13559" max="13559" width="15.75" style="1" customWidth="1"/>
    <col min="13560" max="13560" width="50.75" style="1" customWidth="1"/>
    <col min="13561" max="13561" width="9.875" style="1" customWidth="1"/>
    <col min="13562" max="13789" width="9" style="1"/>
    <col min="13790" max="13790" width="7.25" style="1" customWidth="1"/>
    <col min="13791" max="13791" width="12.125" style="1" customWidth="1"/>
    <col min="13792" max="13793" width="10.375" style="1" customWidth="1"/>
    <col min="13794" max="13797" width="9.875" style="1" customWidth="1"/>
    <col min="13798" max="13800" width="9.125" style="1" bestFit="1" customWidth="1"/>
    <col min="13801" max="13801" width="11.875" style="1" customWidth="1"/>
    <col min="13802" max="13802" width="15.75" style="1" customWidth="1"/>
    <col min="13803" max="13803" width="9.875" style="1" customWidth="1"/>
    <col min="13804" max="13804" width="6.375" style="1" customWidth="1"/>
    <col min="13805" max="13805" width="6.5" style="1" customWidth="1"/>
    <col min="13806" max="13806" width="7.875" style="1" customWidth="1"/>
    <col min="13807" max="13808" width="7.375" style="1" customWidth="1"/>
    <col min="13809" max="13809" width="8.375" style="1" bestFit="1" customWidth="1"/>
    <col min="13810" max="13810" width="8.5" style="1" customWidth="1"/>
    <col min="13811" max="13812" width="17.125" style="1" customWidth="1"/>
    <col min="13813" max="13813" width="6" style="1" customWidth="1"/>
    <col min="13814" max="13814" width="9.625" style="1" customWidth="1"/>
    <col min="13815" max="13815" width="15.75" style="1" customWidth="1"/>
    <col min="13816" max="13816" width="50.75" style="1" customWidth="1"/>
    <col min="13817" max="13817" width="9.875" style="1" customWidth="1"/>
    <col min="13818" max="14045" width="9" style="1"/>
    <col min="14046" max="14046" width="7.25" style="1" customWidth="1"/>
    <col min="14047" max="14047" width="12.125" style="1" customWidth="1"/>
    <col min="14048" max="14049" width="10.375" style="1" customWidth="1"/>
    <col min="14050" max="14053" width="9.875" style="1" customWidth="1"/>
    <col min="14054" max="14056" width="9.125" style="1" bestFit="1" customWidth="1"/>
    <col min="14057" max="14057" width="11.875" style="1" customWidth="1"/>
    <col min="14058" max="14058" width="15.75" style="1" customWidth="1"/>
    <col min="14059" max="14059" width="9.875" style="1" customWidth="1"/>
    <col min="14060" max="14060" width="6.375" style="1" customWidth="1"/>
    <col min="14061" max="14061" width="6.5" style="1" customWidth="1"/>
    <col min="14062" max="14062" width="7.875" style="1" customWidth="1"/>
    <col min="14063" max="14064" width="7.375" style="1" customWidth="1"/>
    <col min="14065" max="14065" width="8.375" style="1" bestFit="1" customWidth="1"/>
    <col min="14066" max="14066" width="8.5" style="1" customWidth="1"/>
    <col min="14067" max="14068" width="17.125" style="1" customWidth="1"/>
    <col min="14069" max="14069" width="6" style="1" customWidth="1"/>
    <col min="14070" max="14070" width="9.625" style="1" customWidth="1"/>
    <col min="14071" max="14071" width="15.75" style="1" customWidth="1"/>
    <col min="14072" max="14072" width="50.75" style="1" customWidth="1"/>
    <col min="14073" max="14073" width="9.875" style="1" customWidth="1"/>
    <col min="14074" max="14301" width="9" style="1"/>
    <col min="14302" max="14302" width="7.25" style="1" customWidth="1"/>
    <col min="14303" max="14303" width="12.125" style="1" customWidth="1"/>
    <col min="14304" max="14305" width="10.375" style="1" customWidth="1"/>
    <col min="14306" max="14309" width="9.875" style="1" customWidth="1"/>
    <col min="14310" max="14312" width="9.125" style="1" bestFit="1" customWidth="1"/>
    <col min="14313" max="14313" width="11.875" style="1" customWidth="1"/>
    <col min="14314" max="14314" width="15.75" style="1" customWidth="1"/>
    <col min="14315" max="14315" width="9.875" style="1" customWidth="1"/>
    <col min="14316" max="14316" width="6.375" style="1" customWidth="1"/>
    <col min="14317" max="14317" width="6.5" style="1" customWidth="1"/>
    <col min="14318" max="14318" width="7.875" style="1" customWidth="1"/>
    <col min="14319" max="14320" width="7.375" style="1" customWidth="1"/>
    <col min="14321" max="14321" width="8.375" style="1" bestFit="1" customWidth="1"/>
    <col min="14322" max="14322" width="8.5" style="1" customWidth="1"/>
    <col min="14323" max="14324" width="17.125" style="1" customWidth="1"/>
    <col min="14325" max="14325" width="6" style="1" customWidth="1"/>
    <col min="14326" max="14326" width="9.625" style="1" customWidth="1"/>
    <col min="14327" max="14327" width="15.75" style="1" customWidth="1"/>
    <col min="14328" max="14328" width="50.75" style="1" customWidth="1"/>
    <col min="14329" max="14329" width="9.875" style="1" customWidth="1"/>
    <col min="14330" max="14557" width="9" style="1"/>
    <col min="14558" max="14558" width="7.25" style="1" customWidth="1"/>
    <col min="14559" max="14559" width="12.125" style="1" customWidth="1"/>
    <col min="14560" max="14561" width="10.375" style="1" customWidth="1"/>
    <col min="14562" max="14565" width="9.875" style="1" customWidth="1"/>
    <col min="14566" max="14568" width="9.125" style="1" bestFit="1" customWidth="1"/>
    <col min="14569" max="14569" width="11.875" style="1" customWidth="1"/>
    <col min="14570" max="14570" width="15.75" style="1" customWidth="1"/>
    <col min="14571" max="14571" width="9.875" style="1" customWidth="1"/>
    <col min="14572" max="14572" width="6.375" style="1" customWidth="1"/>
    <col min="14573" max="14573" width="6.5" style="1" customWidth="1"/>
    <col min="14574" max="14574" width="7.875" style="1" customWidth="1"/>
    <col min="14575" max="14576" width="7.375" style="1" customWidth="1"/>
    <col min="14577" max="14577" width="8.375" style="1" bestFit="1" customWidth="1"/>
    <col min="14578" max="14578" width="8.5" style="1" customWidth="1"/>
    <col min="14579" max="14580" width="17.125" style="1" customWidth="1"/>
    <col min="14581" max="14581" width="6" style="1" customWidth="1"/>
    <col min="14582" max="14582" width="9.625" style="1" customWidth="1"/>
    <col min="14583" max="14583" width="15.75" style="1" customWidth="1"/>
    <col min="14584" max="14584" width="50.75" style="1" customWidth="1"/>
    <col min="14585" max="14585" width="9.875" style="1" customWidth="1"/>
    <col min="14586" max="14813" width="9" style="1"/>
    <col min="14814" max="14814" width="7.25" style="1" customWidth="1"/>
    <col min="14815" max="14815" width="12.125" style="1" customWidth="1"/>
    <col min="14816" max="14817" width="10.375" style="1" customWidth="1"/>
    <col min="14818" max="14821" width="9.875" style="1" customWidth="1"/>
    <col min="14822" max="14824" width="9.125" style="1" bestFit="1" customWidth="1"/>
    <col min="14825" max="14825" width="11.875" style="1" customWidth="1"/>
    <col min="14826" max="14826" width="15.75" style="1" customWidth="1"/>
    <col min="14827" max="14827" width="9.875" style="1" customWidth="1"/>
    <col min="14828" max="14828" width="6.375" style="1" customWidth="1"/>
    <col min="14829" max="14829" width="6.5" style="1" customWidth="1"/>
    <col min="14830" max="14830" width="7.875" style="1" customWidth="1"/>
    <col min="14831" max="14832" width="7.375" style="1" customWidth="1"/>
    <col min="14833" max="14833" width="8.375" style="1" bestFit="1" customWidth="1"/>
    <col min="14834" max="14834" width="8.5" style="1" customWidth="1"/>
    <col min="14835" max="14836" width="17.125" style="1" customWidth="1"/>
    <col min="14837" max="14837" width="6" style="1" customWidth="1"/>
    <col min="14838" max="14838" width="9.625" style="1" customWidth="1"/>
    <col min="14839" max="14839" width="15.75" style="1" customWidth="1"/>
    <col min="14840" max="14840" width="50.75" style="1" customWidth="1"/>
    <col min="14841" max="14841" width="9.875" style="1" customWidth="1"/>
    <col min="14842" max="15069" width="9" style="1"/>
    <col min="15070" max="15070" width="7.25" style="1" customWidth="1"/>
    <col min="15071" max="15071" width="12.125" style="1" customWidth="1"/>
    <col min="15072" max="15073" width="10.375" style="1" customWidth="1"/>
    <col min="15074" max="15077" width="9.875" style="1" customWidth="1"/>
    <col min="15078" max="15080" width="9.125" style="1" bestFit="1" customWidth="1"/>
    <col min="15081" max="15081" width="11.875" style="1" customWidth="1"/>
    <col min="15082" max="15082" width="15.75" style="1" customWidth="1"/>
    <col min="15083" max="15083" width="9.875" style="1" customWidth="1"/>
    <col min="15084" max="15084" width="6.375" style="1" customWidth="1"/>
    <col min="15085" max="15085" width="6.5" style="1" customWidth="1"/>
    <col min="15086" max="15086" width="7.875" style="1" customWidth="1"/>
    <col min="15087" max="15088" width="7.375" style="1" customWidth="1"/>
    <col min="15089" max="15089" width="8.375" style="1" bestFit="1" customWidth="1"/>
    <col min="15090" max="15090" width="8.5" style="1" customWidth="1"/>
    <col min="15091" max="15092" width="17.125" style="1" customWidth="1"/>
    <col min="15093" max="15093" width="6" style="1" customWidth="1"/>
    <col min="15094" max="15094" width="9.625" style="1" customWidth="1"/>
    <col min="15095" max="15095" width="15.75" style="1" customWidth="1"/>
    <col min="15096" max="15096" width="50.75" style="1" customWidth="1"/>
    <col min="15097" max="15097" width="9.875" style="1" customWidth="1"/>
    <col min="15098" max="15325" width="9" style="1"/>
    <col min="15326" max="15326" width="7.25" style="1" customWidth="1"/>
    <col min="15327" max="15327" width="12.125" style="1" customWidth="1"/>
    <col min="15328" max="15329" width="10.375" style="1" customWidth="1"/>
    <col min="15330" max="15333" width="9.875" style="1" customWidth="1"/>
    <col min="15334" max="15336" width="9.125" style="1" bestFit="1" customWidth="1"/>
    <col min="15337" max="15337" width="11.875" style="1" customWidth="1"/>
    <col min="15338" max="15338" width="15.75" style="1" customWidth="1"/>
    <col min="15339" max="15339" width="9.875" style="1" customWidth="1"/>
    <col min="15340" max="15340" width="6.375" style="1" customWidth="1"/>
    <col min="15341" max="15341" width="6.5" style="1" customWidth="1"/>
    <col min="15342" max="15342" width="7.875" style="1" customWidth="1"/>
    <col min="15343" max="15344" width="7.375" style="1" customWidth="1"/>
    <col min="15345" max="15345" width="8.375" style="1" bestFit="1" customWidth="1"/>
    <col min="15346" max="15346" width="8.5" style="1" customWidth="1"/>
    <col min="15347" max="15348" width="17.125" style="1" customWidth="1"/>
    <col min="15349" max="15349" width="6" style="1" customWidth="1"/>
    <col min="15350" max="15350" width="9.625" style="1" customWidth="1"/>
    <col min="15351" max="15351" width="15.75" style="1" customWidth="1"/>
    <col min="15352" max="15352" width="50.75" style="1" customWidth="1"/>
    <col min="15353" max="15353" width="9.875" style="1" customWidth="1"/>
    <col min="15354" max="15581" width="9" style="1"/>
    <col min="15582" max="15582" width="7.25" style="1" customWidth="1"/>
    <col min="15583" max="15583" width="12.125" style="1" customWidth="1"/>
    <col min="15584" max="15585" width="10.375" style="1" customWidth="1"/>
    <col min="15586" max="15589" width="9.875" style="1" customWidth="1"/>
    <col min="15590" max="15592" width="9.125" style="1" bestFit="1" customWidth="1"/>
    <col min="15593" max="15593" width="11.875" style="1" customWidth="1"/>
    <col min="15594" max="15594" width="15.75" style="1" customWidth="1"/>
    <col min="15595" max="15595" width="9.875" style="1" customWidth="1"/>
    <col min="15596" max="15596" width="6.375" style="1" customWidth="1"/>
    <col min="15597" max="15597" width="6.5" style="1" customWidth="1"/>
    <col min="15598" max="15598" width="7.875" style="1" customWidth="1"/>
    <col min="15599" max="15600" width="7.375" style="1" customWidth="1"/>
    <col min="15601" max="15601" width="8.375" style="1" bestFit="1" customWidth="1"/>
    <col min="15602" max="15602" width="8.5" style="1" customWidth="1"/>
    <col min="15603" max="15604" width="17.125" style="1" customWidth="1"/>
    <col min="15605" max="15605" width="6" style="1" customWidth="1"/>
    <col min="15606" max="15606" width="9.625" style="1" customWidth="1"/>
    <col min="15607" max="15607" width="15.75" style="1" customWidth="1"/>
    <col min="15608" max="15608" width="50.75" style="1" customWidth="1"/>
    <col min="15609" max="15609" width="9.875" style="1" customWidth="1"/>
    <col min="15610" max="15837" width="9" style="1"/>
    <col min="15838" max="15838" width="7.25" style="1" customWidth="1"/>
    <col min="15839" max="15839" width="12.125" style="1" customWidth="1"/>
    <col min="15840" max="15841" width="10.375" style="1" customWidth="1"/>
    <col min="15842" max="15845" width="9.875" style="1" customWidth="1"/>
    <col min="15846" max="15848" width="9.125" style="1" bestFit="1" customWidth="1"/>
    <col min="15849" max="15849" width="11.875" style="1" customWidth="1"/>
    <col min="15850" max="15850" width="15.75" style="1" customWidth="1"/>
    <col min="15851" max="15851" width="9.875" style="1" customWidth="1"/>
    <col min="15852" max="15852" width="6.375" style="1" customWidth="1"/>
    <col min="15853" max="15853" width="6.5" style="1" customWidth="1"/>
    <col min="15854" max="15854" width="7.875" style="1" customWidth="1"/>
    <col min="15855" max="15856" width="7.375" style="1" customWidth="1"/>
    <col min="15857" max="15857" width="8.375" style="1" bestFit="1" customWidth="1"/>
    <col min="15858" max="15858" width="8.5" style="1" customWidth="1"/>
    <col min="15859" max="15860" width="17.125" style="1" customWidth="1"/>
    <col min="15861" max="15861" width="6" style="1" customWidth="1"/>
    <col min="15862" max="15862" width="9.625" style="1" customWidth="1"/>
    <col min="15863" max="15863" width="15.75" style="1" customWidth="1"/>
    <col min="15864" max="15864" width="50.75" style="1" customWidth="1"/>
    <col min="15865" max="15865" width="9.875" style="1" customWidth="1"/>
    <col min="15866" max="16093" width="9" style="1"/>
    <col min="16094" max="16094" width="7.25" style="1" customWidth="1"/>
    <col min="16095" max="16095" width="12.125" style="1" customWidth="1"/>
    <col min="16096" max="16097" width="10.375" style="1" customWidth="1"/>
    <col min="16098" max="16101" width="9.875" style="1" customWidth="1"/>
    <col min="16102" max="16104" width="9.125" style="1" bestFit="1" customWidth="1"/>
    <col min="16105" max="16105" width="11.875" style="1" customWidth="1"/>
    <col min="16106" max="16106" width="15.75" style="1" customWidth="1"/>
    <col min="16107" max="16107" width="9.875" style="1" customWidth="1"/>
    <col min="16108" max="16108" width="6.375" style="1" customWidth="1"/>
    <col min="16109" max="16109" width="6.5" style="1" customWidth="1"/>
    <col min="16110" max="16110" width="7.875" style="1" customWidth="1"/>
    <col min="16111" max="16112" width="7.375" style="1" customWidth="1"/>
    <col min="16113" max="16113" width="8.375" style="1" bestFit="1" customWidth="1"/>
    <col min="16114" max="16114" width="8.5" style="1" customWidth="1"/>
    <col min="16115" max="16116" width="17.125" style="1" customWidth="1"/>
    <col min="16117" max="16117" width="6" style="1" customWidth="1"/>
    <col min="16118" max="16118" width="9.625" style="1" customWidth="1"/>
    <col min="16119" max="16119" width="15.75" style="1" customWidth="1"/>
    <col min="16120" max="16120" width="50.75" style="1" customWidth="1"/>
    <col min="16121" max="16121" width="9.875" style="1" customWidth="1"/>
    <col min="16122" max="16384" width="9" style="1"/>
  </cols>
  <sheetData>
    <row r="1" spans="1:38" ht="21.75" customHeight="1">
      <c r="A1" s="264" t="s">
        <v>293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</row>
    <row r="2" spans="1:38" s="246" customFormat="1" ht="21" customHeight="1">
      <c r="A2" s="264" t="s">
        <v>30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44"/>
      <c r="U2" s="244"/>
      <c r="V2" s="10"/>
      <c r="W2" s="245"/>
    </row>
    <row r="3" spans="1:38" ht="18.75" customHeight="1" thickBot="1">
      <c r="A3" s="265" t="s">
        <v>297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"/>
      <c r="Q3" s="2"/>
      <c r="R3" s="2"/>
      <c r="S3" s="12"/>
      <c r="T3" s="2"/>
      <c r="U3" s="2"/>
      <c r="V3" s="13"/>
      <c r="W3" s="14"/>
    </row>
    <row r="4" spans="1:38" ht="15" thickBot="1">
      <c r="A4" s="8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  <c r="L4" s="15">
        <v>12</v>
      </c>
      <c r="M4" s="15">
        <v>13</v>
      </c>
      <c r="N4" s="15">
        <v>14</v>
      </c>
      <c r="O4" s="15">
        <v>15</v>
      </c>
      <c r="P4" s="15">
        <v>16</v>
      </c>
      <c r="Q4" s="15">
        <v>17</v>
      </c>
      <c r="R4" s="15">
        <v>18</v>
      </c>
      <c r="S4" s="15">
        <v>19</v>
      </c>
      <c r="T4" s="15">
        <v>20</v>
      </c>
      <c r="U4" s="16">
        <v>21</v>
      </c>
      <c r="V4" s="15">
        <v>22</v>
      </c>
      <c r="W4" s="17">
        <v>23</v>
      </c>
      <c r="X4" s="15">
        <v>24</v>
      </c>
      <c r="Y4" s="15"/>
      <c r="Z4" s="15">
        <v>25</v>
      </c>
      <c r="AA4" s="15">
        <v>26</v>
      </c>
      <c r="AB4" s="15">
        <v>27</v>
      </c>
      <c r="AC4" s="15">
        <v>28</v>
      </c>
      <c r="AD4" s="15">
        <v>29</v>
      </c>
      <c r="AE4" s="15">
        <v>30</v>
      </c>
      <c r="AF4" s="15">
        <v>31</v>
      </c>
      <c r="AG4" s="15">
        <v>32</v>
      </c>
      <c r="AH4" s="15">
        <v>33</v>
      </c>
      <c r="AI4" s="15">
        <v>34</v>
      </c>
      <c r="AJ4" s="15">
        <v>35</v>
      </c>
      <c r="AK4" s="15">
        <v>36</v>
      </c>
      <c r="AL4" s="15">
        <v>37</v>
      </c>
    </row>
    <row r="5" spans="1:38" s="5" customFormat="1" ht="59.25" customHeight="1" thickBot="1">
      <c r="A5" s="273" t="s">
        <v>0</v>
      </c>
      <c r="B5" s="275" t="s">
        <v>1</v>
      </c>
      <c r="C5" s="275" t="s">
        <v>271</v>
      </c>
      <c r="D5" s="277" t="s">
        <v>2</v>
      </c>
      <c r="E5" s="278"/>
      <c r="F5" s="279"/>
      <c r="G5" s="322" t="s">
        <v>3</v>
      </c>
      <c r="H5" s="323"/>
      <c r="I5" s="323"/>
      <c r="J5" s="323"/>
      <c r="K5" s="323"/>
      <c r="L5" s="323"/>
      <c r="M5" s="323"/>
      <c r="N5" s="324"/>
      <c r="O5" s="275" t="s">
        <v>35</v>
      </c>
      <c r="P5" s="275" t="s">
        <v>278</v>
      </c>
      <c r="Q5" s="275" t="s">
        <v>4</v>
      </c>
      <c r="R5" s="282" t="s">
        <v>5</v>
      </c>
      <c r="S5" s="349" t="s">
        <v>6</v>
      </c>
      <c r="T5" s="349"/>
      <c r="U5" s="346" t="s">
        <v>288</v>
      </c>
      <c r="V5" s="347"/>
      <c r="W5" s="347"/>
      <c r="X5" s="347"/>
      <c r="Y5" s="348"/>
      <c r="Z5" s="325" t="s">
        <v>289</v>
      </c>
      <c r="AA5" s="326"/>
      <c r="AB5" s="326"/>
      <c r="AC5" s="326"/>
      <c r="AD5" s="327"/>
      <c r="AE5" s="325" t="s">
        <v>17</v>
      </c>
      <c r="AF5" s="326"/>
      <c r="AG5" s="326"/>
      <c r="AH5" s="326"/>
      <c r="AI5" s="326"/>
      <c r="AJ5" s="326"/>
      <c r="AK5" s="326"/>
      <c r="AL5" s="327"/>
    </row>
    <row r="6" spans="1:38" s="5" customFormat="1" ht="57" customHeight="1" thickBot="1">
      <c r="A6" s="274"/>
      <c r="B6" s="276"/>
      <c r="C6" s="276"/>
      <c r="D6" s="280" t="s">
        <v>272</v>
      </c>
      <c r="E6" s="280" t="s">
        <v>273</v>
      </c>
      <c r="F6" s="280" t="s">
        <v>274</v>
      </c>
      <c r="G6" s="322" t="s">
        <v>32</v>
      </c>
      <c r="H6" s="323"/>
      <c r="I6" s="323"/>
      <c r="J6" s="324"/>
      <c r="K6" s="317" t="s">
        <v>33</v>
      </c>
      <c r="L6" s="318"/>
      <c r="M6" s="319"/>
      <c r="N6" s="320" t="s">
        <v>34</v>
      </c>
      <c r="O6" s="276"/>
      <c r="P6" s="276"/>
      <c r="Q6" s="276"/>
      <c r="R6" s="282"/>
      <c r="S6" s="282" t="s">
        <v>7</v>
      </c>
      <c r="T6" s="282" t="s">
        <v>8</v>
      </c>
      <c r="U6" s="273" t="s">
        <v>287</v>
      </c>
      <c r="V6" s="275" t="s">
        <v>18</v>
      </c>
      <c r="W6" s="315" t="s">
        <v>19</v>
      </c>
      <c r="X6" s="275" t="s">
        <v>20</v>
      </c>
      <c r="Y6" s="275" t="s">
        <v>279</v>
      </c>
      <c r="Z6" s="275" t="s">
        <v>21</v>
      </c>
      <c r="AA6" s="275" t="s">
        <v>22</v>
      </c>
      <c r="AB6" s="275" t="s">
        <v>23</v>
      </c>
      <c r="AC6" s="275" t="s">
        <v>24</v>
      </c>
      <c r="AD6" s="275" t="s">
        <v>25</v>
      </c>
      <c r="AE6" s="284" t="s">
        <v>26</v>
      </c>
      <c r="AF6" s="284" t="s">
        <v>27</v>
      </c>
      <c r="AG6" s="313" t="s">
        <v>9</v>
      </c>
      <c r="AH6" s="284" t="s">
        <v>28</v>
      </c>
      <c r="AI6" s="284" t="s">
        <v>10</v>
      </c>
      <c r="AJ6" s="284" t="s">
        <v>29</v>
      </c>
      <c r="AK6" s="350" t="s">
        <v>37</v>
      </c>
      <c r="AL6" s="351"/>
    </row>
    <row r="7" spans="1:38" s="5" customFormat="1" ht="105" customHeight="1" thickBot="1">
      <c r="A7" s="274"/>
      <c r="B7" s="276"/>
      <c r="C7" s="276"/>
      <c r="D7" s="281"/>
      <c r="E7" s="281"/>
      <c r="F7" s="281"/>
      <c r="G7" s="22" t="s">
        <v>272</v>
      </c>
      <c r="H7" s="22" t="s">
        <v>275</v>
      </c>
      <c r="I7" s="22" t="s">
        <v>273</v>
      </c>
      <c r="J7" s="22" t="s">
        <v>276</v>
      </c>
      <c r="K7" s="23" t="s">
        <v>272</v>
      </c>
      <c r="L7" s="23" t="s">
        <v>275</v>
      </c>
      <c r="M7" s="23" t="s">
        <v>277</v>
      </c>
      <c r="N7" s="321"/>
      <c r="O7" s="276"/>
      <c r="P7" s="276"/>
      <c r="Q7" s="276"/>
      <c r="R7" s="283"/>
      <c r="S7" s="283"/>
      <c r="T7" s="283"/>
      <c r="U7" s="274"/>
      <c r="V7" s="276"/>
      <c r="W7" s="316"/>
      <c r="X7" s="276"/>
      <c r="Y7" s="284"/>
      <c r="Z7" s="276"/>
      <c r="AA7" s="276"/>
      <c r="AB7" s="276"/>
      <c r="AC7" s="276"/>
      <c r="AD7" s="276"/>
      <c r="AE7" s="275"/>
      <c r="AF7" s="275"/>
      <c r="AG7" s="283"/>
      <c r="AH7" s="275"/>
      <c r="AI7" s="275"/>
      <c r="AJ7" s="275"/>
      <c r="AK7" s="54" t="s">
        <v>38</v>
      </c>
      <c r="AL7" s="55" t="s">
        <v>39</v>
      </c>
    </row>
    <row r="8" spans="1:38" s="5" customFormat="1" ht="27.75" customHeight="1" thickBot="1">
      <c r="A8" s="352" t="s">
        <v>265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4"/>
    </row>
    <row r="9" spans="1:38" s="7" customFormat="1" ht="21" customHeight="1">
      <c r="A9" s="290" t="s">
        <v>31</v>
      </c>
      <c r="B9" s="57" t="s">
        <v>40</v>
      </c>
      <c r="C9" s="58">
        <f>(1281+146)/10000</f>
        <v>0.14269999999999999</v>
      </c>
      <c r="D9" s="67">
        <v>0.14269999999999999</v>
      </c>
      <c r="E9" s="68" t="s">
        <v>11</v>
      </c>
      <c r="F9" s="69" t="s">
        <v>11</v>
      </c>
      <c r="G9" s="77" t="s">
        <v>11</v>
      </c>
      <c r="H9" s="78">
        <v>0.12809999999999999</v>
      </c>
      <c r="I9" s="78" t="s">
        <v>11</v>
      </c>
      <c r="J9" s="68" t="s">
        <v>11</v>
      </c>
      <c r="K9" s="79" t="s">
        <v>11</v>
      </c>
      <c r="L9" s="78">
        <v>0.12809999999999999</v>
      </c>
      <c r="M9" s="68" t="s">
        <v>11</v>
      </c>
      <c r="N9" s="80" t="s">
        <v>11</v>
      </c>
      <c r="O9" s="87">
        <v>95</v>
      </c>
      <c r="P9" s="88" t="s">
        <v>11</v>
      </c>
      <c r="Q9" s="78">
        <v>0.12809999999999999</v>
      </c>
      <c r="R9" s="196" t="s">
        <v>180</v>
      </c>
      <c r="S9" s="77" t="s">
        <v>180</v>
      </c>
      <c r="T9" s="69" t="s">
        <v>180</v>
      </c>
      <c r="U9" s="67">
        <v>146</v>
      </c>
      <c r="V9" s="92" t="s">
        <v>180</v>
      </c>
      <c r="W9" s="93" t="s">
        <v>180</v>
      </c>
      <c r="X9" s="92" t="s">
        <v>180</v>
      </c>
      <c r="Y9" s="94" t="s">
        <v>180</v>
      </c>
      <c r="Z9" s="99" t="s">
        <v>180</v>
      </c>
      <c r="AA9" s="92" t="s">
        <v>180</v>
      </c>
      <c r="AB9" s="92" t="s">
        <v>180</v>
      </c>
      <c r="AC9" s="93" t="s">
        <v>180</v>
      </c>
      <c r="AD9" s="94" t="s">
        <v>180</v>
      </c>
      <c r="AE9" s="99" t="s">
        <v>180</v>
      </c>
      <c r="AF9" s="92" t="s">
        <v>180</v>
      </c>
      <c r="AG9" s="92" t="s">
        <v>180</v>
      </c>
      <c r="AH9" s="88">
        <v>5</v>
      </c>
      <c r="AI9" s="88">
        <v>4</v>
      </c>
      <c r="AJ9" s="92" t="s">
        <v>180</v>
      </c>
      <c r="AK9" s="92" t="s">
        <v>180</v>
      </c>
      <c r="AL9" s="94" t="s">
        <v>180</v>
      </c>
    </row>
    <row r="10" spans="1:38" s="7" customFormat="1" ht="21" customHeight="1">
      <c r="A10" s="291"/>
      <c r="B10" s="59" t="s">
        <v>41</v>
      </c>
      <c r="C10" s="60">
        <v>0.22</v>
      </c>
      <c r="D10" s="70">
        <v>0.22</v>
      </c>
      <c r="E10" s="44" t="s">
        <v>11</v>
      </c>
      <c r="F10" s="71" t="s">
        <v>11</v>
      </c>
      <c r="G10" s="70">
        <v>0.22</v>
      </c>
      <c r="H10" s="24" t="s">
        <v>11</v>
      </c>
      <c r="I10" s="24" t="s">
        <v>11</v>
      </c>
      <c r="J10" s="3" t="s">
        <v>11</v>
      </c>
      <c r="K10" s="4" t="s">
        <v>11</v>
      </c>
      <c r="L10" s="24">
        <v>0.22</v>
      </c>
      <c r="M10" s="3" t="s">
        <v>11</v>
      </c>
      <c r="N10" s="81" t="s">
        <v>11</v>
      </c>
      <c r="O10" s="89">
        <v>65</v>
      </c>
      <c r="P10" s="181" t="s">
        <v>11</v>
      </c>
      <c r="Q10" s="24">
        <v>0.22</v>
      </c>
      <c r="R10" s="197">
        <v>2</v>
      </c>
      <c r="S10" s="73" t="s">
        <v>180</v>
      </c>
      <c r="T10" s="71" t="s">
        <v>180</v>
      </c>
      <c r="U10" s="89">
        <v>100</v>
      </c>
      <c r="V10" s="44" t="s">
        <v>180</v>
      </c>
      <c r="W10" s="36" t="s">
        <v>180</v>
      </c>
      <c r="X10" s="44" t="s">
        <v>180</v>
      </c>
      <c r="Y10" s="95" t="s">
        <v>180</v>
      </c>
      <c r="Z10" s="100" t="s">
        <v>180</v>
      </c>
      <c r="AA10" s="44" t="s">
        <v>180</v>
      </c>
      <c r="AB10" s="44" t="s">
        <v>180</v>
      </c>
      <c r="AC10" s="36" t="s">
        <v>180</v>
      </c>
      <c r="AD10" s="95" t="s">
        <v>180</v>
      </c>
      <c r="AE10" s="100" t="s">
        <v>180</v>
      </c>
      <c r="AF10" s="44" t="s">
        <v>180</v>
      </c>
      <c r="AG10" s="44" t="s">
        <v>180</v>
      </c>
      <c r="AH10" s="26">
        <v>2</v>
      </c>
      <c r="AI10" s="26">
        <v>2</v>
      </c>
      <c r="AJ10" s="44" t="s">
        <v>180</v>
      </c>
      <c r="AK10" s="44" t="s">
        <v>180</v>
      </c>
      <c r="AL10" s="95" t="s">
        <v>180</v>
      </c>
    </row>
    <row r="11" spans="1:38" s="7" customFormat="1" ht="35.25" customHeight="1">
      <c r="A11" s="291"/>
      <c r="B11" s="59" t="s">
        <v>42</v>
      </c>
      <c r="C11" s="61">
        <v>0.1</v>
      </c>
      <c r="D11" s="72">
        <v>0.1</v>
      </c>
      <c r="E11" s="44" t="s">
        <v>11</v>
      </c>
      <c r="F11" s="71" t="s">
        <v>11</v>
      </c>
      <c r="G11" s="73" t="s">
        <v>11</v>
      </c>
      <c r="H11" s="25">
        <v>0.1</v>
      </c>
      <c r="I11" s="25" t="s">
        <v>11</v>
      </c>
      <c r="J11" s="3" t="s">
        <v>11</v>
      </c>
      <c r="K11" s="4" t="s">
        <v>11</v>
      </c>
      <c r="L11" s="25">
        <v>0.1</v>
      </c>
      <c r="M11" s="3" t="s">
        <v>11</v>
      </c>
      <c r="N11" s="81" t="s">
        <v>11</v>
      </c>
      <c r="O11" s="89" t="s">
        <v>11</v>
      </c>
      <c r="P11" s="26" t="s">
        <v>11</v>
      </c>
      <c r="Q11" s="25">
        <v>0.1</v>
      </c>
      <c r="R11" s="197" t="s">
        <v>180</v>
      </c>
      <c r="S11" s="73" t="s">
        <v>180</v>
      </c>
      <c r="T11" s="71" t="s">
        <v>180</v>
      </c>
      <c r="U11" s="89" t="s">
        <v>11</v>
      </c>
      <c r="V11" s="44" t="s">
        <v>180</v>
      </c>
      <c r="W11" s="36" t="s">
        <v>180</v>
      </c>
      <c r="X11" s="44" t="s">
        <v>180</v>
      </c>
      <c r="Y11" s="95" t="s">
        <v>180</v>
      </c>
      <c r="Z11" s="100" t="s">
        <v>180</v>
      </c>
      <c r="AA11" s="44" t="s">
        <v>180</v>
      </c>
      <c r="AB11" s="44" t="s">
        <v>180</v>
      </c>
      <c r="AC11" s="36" t="s">
        <v>180</v>
      </c>
      <c r="AD11" s="95" t="s">
        <v>180</v>
      </c>
      <c r="AE11" s="100" t="s">
        <v>180</v>
      </c>
      <c r="AF11" s="44" t="s">
        <v>180</v>
      </c>
      <c r="AG11" s="44" t="s">
        <v>180</v>
      </c>
      <c r="AH11" s="26" t="s">
        <v>11</v>
      </c>
      <c r="AI11" s="26" t="s">
        <v>11</v>
      </c>
      <c r="AJ11" s="44" t="s">
        <v>180</v>
      </c>
      <c r="AK11" s="44" t="s">
        <v>180</v>
      </c>
      <c r="AL11" s="95" t="s">
        <v>180</v>
      </c>
    </row>
    <row r="12" spans="1:38" s="7" customFormat="1" ht="36.75" customHeight="1">
      <c r="A12" s="291"/>
      <c r="B12" s="59" t="s">
        <v>43</v>
      </c>
      <c r="C12" s="60">
        <v>0.22</v>
      </c>
      <c r="D12" s="70">
        <v>0.22</v>
      </c>
      <c r="E12" s="44" t="s">
        <v>11</v>
      </c>
      <c r="F12" s="71" t="s">
        <v>11</v>
      </c>
      <c r="G12" s="73" t="s">
        <v>11</v>
      </c>
      <c r="H12" s="24">
        <v>0.14000000000000001</v>
      </c>
      <c r="I12" s="24" t="s">
        <v>11</v>
      </c>
      <c r="J12" s="3" t="s">
        <v>11</v>
      </c>
      <c r="K12" s="4">
        <v>0.14000000000000001</v>
      </c>
      <c r="L12" s="24" t="s">
        <v>180</v>
      </c>
      <c r="M12" s="3" t="s">
        <v>11</v>
      </c>
      <c r="N12" s="81" t="s">
        <v>11</v>
      </c>
      <c r="O12" s="89">
        <v>262</v>
      </c>
      <c r="P12" s="26">
        <v>40</v>
      </c>
      <c r="Q12" s="24">
        <v>0.14000000000000001</v>
      </c>
      <c r="R12" s="197" t="s">
        <v>180</v>
      </c>
      <c r="S12" s="73" t="s">
        <v>180</v>
      </c>
      <c r="T12" s="71" t="s">
        <v>180</v>
      </c>
      <c r="U12" s="70">
        <v>400</v>
      </c>
      <c r="V12" s="44" t="s">
        <v>180</v>
      </c>
      <c r="W12" s="36" t="s">
        <v>180</v>
      </c>
      <c r="X12" s="44" t="s">
        <v>180</v>
      </c>
      <c r="Y12" s="95" t="s">
        <v>180</v>
      </c>
      <c r="Z12" s="100" t="s">
        <v>180</v>
      </c>
      <c r="AA12" s="44" t="s">
        <v>180</v>
      </c>
      <c r="AB12" s="44" t="s">
        <v>180</v>
      </c>
      <c r="AC12" s="36" t="s">
        <v>180</v>
      </c>
      <c r="AD12" s="95" t="s">
        <v>180</v>
      </c>
      <c r="AE12" s="100" t="s">
        <v>180</v>
      </c>
      <c r="AF12" s="44" t="s">
        <v>180</v>
      </c>
      <c r="AG12" s="44" t="s">
        <v>180</v>
      </c>
      <c r="AH12" s="26" t="s">
        <v>11</v>
      </c>
      <c r="AI12" s="26">
        <v>6</v>
      </c>
      <c r="AJ12" s="44" t="s">
        <v>180</v>
      </c>
      <c r="AK12" s="44" t="s">
        <v>180</v>
      </c>
      <c r="AL12" s="95" t="s">
        <v>180</v>
      </c>
    </row>
    <row r="13" spans="1:38" s="7" customFormat="1" ht="36.75" customHeight="1">
      <c r="A13" s="291"/>
      <c r="B13" s="59" t="s">
        <v>263</v>
      </c>
      <c r="C13" s="60">
        <f>3732/10000</f>
        <v>0.37319999999999998</v>
      </c>
      <c r="D13" s="70">
        <f>3732/10000</f>
        <v>0.37319999999999998</v>
      </c>
      <c r="E13" s="44" t="s">
        <v>11</v>
      </c>
      <c r="F13" s="71" t="s">
        <v>11</v>
      </c>
      <c r="G13" s="70">
        <f>3732/10000</f>
        <v>0.37319999999999998</v>
      </c>
      <c r="H13" s="82" t="s">
        <v>11</v>
      </c>
      <c r="I13" s="24" t="s">
        <v>11</v>
      </c>
      <c r="J13" s="3" t="s">
        <v>11</v>
      </c>
      <c r="K13" s="24">
        <f>3732/10000</f>
        <v>0.37319999999999998</v>
      </c>
      <c r="L13" s="82" t="s">
        <v>180</v>
      </c>
      <c r="M13" s="3" t="s">
        <v>11</v>
      </c>
      <c r="N13" s="81" t="s">
        <v>11</v>
      </c>
      <c r="O13" s="89">
        <v>66.5</v>
      </c>
      <c r="P13" s="181" t="s">
        <v>11</v>
      </c>
      <c r="Q13" s="24">
        <f>3732/10000</f>
        <v>0.37319999999999998</v>
      </c>
      <c r="R13" s="197" t="s">
        <v>11</v>
      </c>
      <c r="S13" s="73" t="s">
        <v>11</v>
      </c>
      <c r="T13" s="71" t="s">
        <v>11</v>
      </c>
      <c r="U13" s="70">
        <v>1050</v>
      </c>
      <c r="V13" s="44" t="s">
        <v>11</v>
      </c>
      <c r="W13" s="36" t="s">
        <v>11</v>
      </c>
      <c r="X13" s="44" t="s">
        <v>11</v>
      </c>
      <c r="Y13" s="95" t="s">
        <v>180</v>
      </c>
      <c r="Z13" s="100">
        <v>37</v>
      </c>
      <c r="AA13" s="44" t="s">
        <v>11</v>
      </c>
      <c r="AB13" s="44" t="s">
        <v>11</v>
      </c>
      <c r="AC13" s="36" t="s">
        <v>11</v>
      </c>
      <c r="AD13" s="95" t="s">
        <v>11</v>
      </c>
      <c r="AE13" s="100" t="s">
        <v>11</v>
      </c>
      <c r="AF13" s="44" t="s">
        <v>11</v>
      </c>
      <c r="AG13" s="44" t="s">
        <v>11</v>
      </c>
      <c r="AH13" s="26">
        <v>9</v>
      </c>
      <c r="AI13" s="26">
        <v>4</v>
      </c>
      <c r="AJ13" s="44">
        <v>3</v>
      </c>
      <c r="AK13" s="44">
        <v>5</v>
      </c>
      <c r="AL13" s="102" t="s">
        <v>291</v>
      </c>
    </row>
    <row r="14" spans="1:38" s="7" customFormat="1" ht="21" customHeight="1">
      <c r="A14" s="291"/>
      <c r="B14" s="59" t="s">
        <v>44</v>
      </c>
      <c r="C14" s="60">
        <v>0.85</v>
      </c>
      <c r="D14" s="24">
        <v>0.85</v>
      </c>
      <c r="E14" s="44" t="s">
        <v>11</v>
      </c>
      <c r="F14" s="71" t="s">
        <v>11</v>
      </c>
      <c r="G14" s="73" t="s">
        <v>11</v>
      </c>
      <c r="H14" s="24">
        <v>0.85</v>
      </c>
      <c r="I14" s="24" t="s">
        <v>11</v>
      </c>
      <c r="J14" s="3" t="s">
        <v>11</v>
      </c>
      <c r="K14" s="4" t="s">
        <v>11</v>
      </c>
      <c r="L14" s="24">
        <v>0.85</v>
      </c>
      <c r="M14" s="3" t="s">
        <v>11</v>
      </c>
      <c r="N14" s="81" t="s">
        <v>11</v>
      </c>
      <c r="O14" s="89" t="s">
        <v>11</v>
      </c>
      <c r="P14" s="26" t="s">
        <v>11</v>
      </c>
      <c r="Q14" s="24">
        <v>0.85</v>
      </c>
      <c r="R14" s="197" t="s">
        <v>180</v>
      </c>
      <c r="S14" s="73" t="s">
        <v>180</v>
      </c>
      <c r="T14" s="71" t="s">
        <v>180</v>
      </c>
      <c r="U14" s="89" t="s">
        <v>11</v>
      </c>
      <c r="V14" s="44" t="s">
        <v>180</v>
      </c>
      <c r="W14" s="36" t="s">
        <v>180</v>
      </c>
      <c r="X14" s="44" t="s">
        <v>180</v>
      </c>
      <c r="Y14" s="95" t="s">
        <v>180</v>
      </c>
      <c r="Z14" s="100" t="s">
        <v>180</v>
      </c>
      <c r="AA14" s="44" t="s">
        <v>180</v>
      </c>
      <c r="AB14" s="44" t="s">
        <v>180</v>
      </c>
      <c r="AC14" s="36" t="s">
        <v>180</v>
      </c>
      <c r="AD14" s="95" t="s">
        <v>180</v>
      </c>
      <c r="AE14" s="100" t="s">
        <v>180</v>
      </c>
      <c r="AF14" s="44" t="s">
        <v>180</v>
      </c>
      <c r="AG14" s="44" t="s">
        <v>180</v>
      </c>
      <c r="AH14" s="26" t="s">
        <v>11</v>
      </c>
      <c r="AI14" s="26" t="s">
        <v>11</v>
      </c>
      <c r="AJ14" s="44" t="s">
        <v>180</v>
      </c>
      <c r="AK14" s="44" t="s">
        <v>180</v>
      </c>
      <c r="AL14" s="95" t="s">
        <v>180</v>
      </c>
    </row>
    <row r="15" spans="1:38" s="7" customFormat="1" ht="21" customHeight="1">
      <c r="A15" s="291"/>
      <c r="B15" s="62" t="s">
        <v>45</v>
      </c>
      <c r="C15" s="63">
        <v>0.34</v>
      </c>
      <c r="D15" s="26">
        <v>0.34</v>
      </c>
      <c r="E15" s="44" t="s">
        <v>11</v>
      </c>
      <c r="F15" s="71" t="s">
        <v>11</v>
      </c>
      <c r="G15" s="73" t="s">
        <v>11</v>
      </c>
      <c r="H15" s="26">
        <v>0.34</v>
      </c>
      <c r="I15" s="24" t="s">
        <v>11</v>
      </c>
      <c r="J15" s="3" t="s">
        <v>11</v>
      </c>
      <c r="K15" s="4" t="s">
        <v>11</v>
      </c>
      <c r="L15" s="26">
        <v>0.34</v>
      </c>
      <c r="M15" s="3" t="s">
        <v>11</v>
      </c>
      <c r="N15" s="81" t="s">
        <v>11</v>
      </c>
      <c r="O15" s="89" t="s">
        <v>11</v>
      </c>
      <c r="P15" s="26" t="s">
        <v>11</v>
      </c>
      <c r="Q15" s="26">
        <v>0.34</v>
      </c>
      <c r="R15" s="197">
        <v>1</v>
      </c>
      <c r="S15" s="73" t="s">
        <v>180</v>
      </c>
      <c r="T15" s="71" t="s">
        <v>180</v>
      </c>
      <c r="U15" s="89" t="s">
        <v>11</v>
      </c>
      <c r="V15" s="44" t="s">
        <v>180</v>
      </c>
      <c r="W15" s="36" t="s">
        <v>180</v>
      </c>
      <c r="X15" s="44" t="s">
        <v>180</v>
      </c>
      <c r="Y15" s="95" t="s">
        <v>180</v>
      </c>
      <c r="Z15" s="100" t="s">
        <v>180</v>
      </c>
      <c r="AA15" s="44" t="s">
        <v>180</v>
      </c>
      <c r="AB15" s="44" t="s">
        <v>180</v>
      </c>
      <c r="AC15" s="36" t="s">
        <v>180</v>
      </c>
      <c r="AD15" s="95" t="s">
        <v>180</v>
      </c>
      <c r="AE15" s="100" t="s">
        <v>180</v>
      </c>
      <c r="AF15" s="44" t="s">
        <v>180</v>
      </c>
      <c r="AG15" s="44" t="s">
        <v>180</v>
      </c>
      <c r="AH15" s="26" t="s">
        <v>11</v>
      </c>
      <c r="AI15" s="26">
        <v>2</v>
      </c>
      <c r="AJ15" s="44">
        <v>1</v>
      </c>
      <c r="AK15" s="44" t="s">
        <v>180</v>
      </c>
      <c r="AL15" s="95" t="s">
        <v>180</v>
      </c>
    </row>
    <row r="16" spans="1:38" s="7" customFormat="1" ht="21" customHeight="1">
      <c r="A16" s="291"/>
      <c r="B16" s="59" t="s">
        <v>46</v>
      </c>
      <c r="C16" s="60">
        <v>0.04</v>
      </c>
      <c r="D16" s="26">
        <v>0.04</v>
      </c>
      <c r="E16" s="44" t="s">
        <v>11</v>
      </c>
      <c r="F16" s="71" t="s">
        <v>11</v>
      </c>
      <c r="G16" s="73" t="s">
        <v>11</v>
      </c>
      <c r="H16" s="26">
        <v>0.03</v>
      </c>
      <c r="I16" s="24" t="s">
        <v>11</v>
      </c>
      <c r="J16" s="3" t="s">
        <v>11</v>
      </c>
      <c r="K16" s="4" t="s">
        <v>11</v>
      </c>
      <c r="L16" s="26">
        <v>0.03</v>
      </c>
      <c r="M16" s="3" t="s">
        <v>11</v>
      </c>
      <c r="N16" s="81" t="s">
        <v>11</v>
      </c>
      <c r="O16" s="89" t="s">
        <v>11</v>
      </c>
      <c r="P16" s="26" t="s">
        <v>11</v>
      </c>
      <c r="Q16" s="26">
        <v>0.03</v>
      </c>
      <c r="R16" s="197" t="s">
        <v>180</v>
      </c>
      <c r="S16" s="73" t="s">
        <v>180</v>
      </c>
      <c r="T16" s="71" t="s">
        <v>180</v>
      </c>
      <c r="U16" s="89">
        <v>59</v>
      </c>
      <c r="V16" s="44" t="s">
        <v>180</v>
      </c>
      <c r="W16" s="36" t="s">
        <v>180</v>
      </c>
      <c r="X16" s="44" t="s">
        <v>180</v>
      </c>
      <c r="Y16" s="95" t="s">
        <v>180</v>
      </c>
      <c r="Z16" s="100" t="s">
        <v>180</v>
      </c>
      <c r="AA16" s="44" t="s">
        <v>180</v>
      </c>
      <c r="AB16" s="44" t="s">
        <v>180</v>
      </c>
      <c r="AC16" s="36" t="s">
        <v>180</v>
      </c>
      <c r="AD16" s="95" t="s">
        <v>180</v>
      </c>
      <c r="AE16" s="100" t="s">
        <v>180</v>
      </c>
      <c r="AF16" s="44" t="s">
        <v>180</v>
      </c>
      <c r="AG16" s="44" t="s">
        <v>180</v>
      </c>
      <c r="AH16" s="26" t="s">
        <v>180</v>
      </c>
      <c r="AI16" s="26" t="s">
        <v>180</v>
      </c>
      <c r="AJ16" s="44" t="s">
        <v>180</v>
      </c>
      <c r="AK16" s="44" t="s">
        <v>180</v>
      </c>
      <c r="AL16" s="95" t="s">
        <v>180</v>
      </c>
    </row>
    <row r="17" spans="1:38" s="7" customFormat="1" ht="21" customHeight="1">
      <c r="A17" s="291"/>
      <c r="B17" s="62" t="s">
        <v>47</v>
      </c>
      <c r="C17" s="63">
        <v>0.2</v>
      </c>
      <c r="D17" s="26">
        <v>0.2</v>
      </c>
      <c r="E17" s="44" t="s">
        <v>11</v>
      </c>
      <c r="F17" s="71" t="s">
        <v>11</v>
      </c>
      <c r="G17" s="73">
        <v>0.2</v>
      </c>
      <c r="H17" s="26" t="s">
        <v>11</v>
      </c>
      <c r="I17" s="44" t="s">
        <v>11</v>
      </c>
      <c r="J17" s="3" t="s">
        <v>11</v>
      </c>
      <c r="K17" s="4" t="s">
        <v>11</v>
      </c>
      <c r="L17" s="26">
        <v>0.2</v>
      </c>
      <c r="M17" s="3" t="s">
        <v>11</v>
      </c>
      <c r="N17" s="81" t="s">
        <v>11</v>
      </c>
      <c r="O17" s="89">
        <v>185</v>
      </c>
      <c r="P17" s="181" t="s">
        <v>11</v>
      </c>
      <c r="Q17" s="3">
        <v>0.2</v>
      </c>
      <c r="R17" s="197">
        <v>12</v>
      </c>
      <c r="S17" s="73" t="s">
        <v>180</v>
      </c>
      <c r="T17" s="71" t="s">
        <v>180</v>
      </c>
      <c r="U17" s="89" t="s">
        <v>11</v>
      </c>
      <c r="V17" s="44" t="s">
        <v>180</v>
      </c>
      <c r="W17" s="36" t="s">
        <v>180</v>
      </c>
      <c r="X17" s="44" t="s">
        <v>180</v>
      </c>
      <c r="Y17" s="95" t="s">
        <v>180</v>
      </c>
      <c r="Z17" s="100" t="s">
        <v>180</v>
      </c>
      <c r="AA17" s="44" t="s">
        <v>180</v>
      </c>
      <c r="AB17" s="44" t="s">
        <v>180</v>
      </c>
      <c r="AC17" s="36" t="s">
        <v>180</v>
      </c>
      <c r="AD17" s="95" t="s">
        <v>180</v>
      </c>
      <c r="AE17" s="100" t="s">
        <v>180</v>
      </c>
      <c r="AF17" s="44" t="s">
        <v>180</v>
      </c>
      <c r="AG17" s="44" t="s">
        <v>180</v>
      </c>
      <c r="AH17" s="26">
        <v>2</v>
      </c>
      <c r="AI17" s="26">
        <v>2</v>
      </c>
      <c r="AJ17" s="44" t="s">
        <v>180</v>
      </c>
      <c r="AK17" s="44" t="s">
        <v>180</v>
      </c>
      <c r="AL17" s="95" t="s">
        <v>180</v>
      </c>
    </row>
    <row r="18" spans="1:38" s="7" customFormat="1" ht="29.25" customHeight="1">
      <c r="A18" s="291"/>
      <c r="B18" s="62" t="s">
        <v>48</v>
      </c>
      <c r="C18" s="63">
        <v>0.15</v>
      </c>
      <c r="D18" s="26">
        <v>0.15</v>
      </c>
      <c r="E18" s="44" t="s">
        <v>11</v>
      </c>
      <c r="F18" s="71" t="s">
        <v>11</v>
      </c>
      <c r="G18" s="73" t="s">
        <v>11</v>
      </c>
      <c r="H18" s="24">
        <v>0.11</v>
      </c>
      <c r="I18" s="44" t="s">
        <v>11</v>
      </c>
      <c r="J18" s="3" t="s">
        <v>11</v>
      </c>
      <c r="K18" s="4" t="s">
        <v>11</v>
      </c>
      <c r="L18" s="24">
        <v>0.11</v>
      </c>
      <c r="M18" s="3" t="s">
        <v>11</v>
      </c>
      <c r="N18" s="81" t="s">
        <v>11</v>
      </c>
      <c r="O18" s="89" t="s">
        <v>11</v>
      </c>
      <c r="P18" s="26" t="s">
        <v>11</v>
      </c>
      <c r="Q18" s="24">
        <v>0.11</v>
      </c>
      <c r="R18" s="197" t="s">
        <v>180</v>
      </c>
      <c r="S18" s="73" t="s">
        <v>180</v>
      </c>
      <c r="T18" s="71" t="s">
        <v>180</v>
      </c>
      <c r="U18" s="89">
        <v>400</v>
      </c>
      <c r="V18" s="44" t="s">
        <v>180</v>
      </c>
      <c r="W18" s="36" t="s">
        <v>180</v>
      </c>
      <c r="X18" s="44" t="s">
        <v>180</v>
      </c>
      <c r="Y18" s="95" t="s">
        <v>180</v>
      </c>
      <c r="Z18" s="100" t="s">
        <v>180</v>
      </c>
      <c r="AA18" s="44" t="s">
        <v>180</v>
      </c>
      <c r="AB18" s="44" t="s">
        <v>180</v>
      </c>
      <c r="AC18" s="36" t="s">
        <v>180</v>
      </c>
      <c r="AD18" s="95" t="s">
        <v>180</v>
      </c>
      <c r="AE18" s="100" t="s">
        <v>180</v>
      </c>
      <c r="AF18" s="44" t="s">
        <v>180</v>
      </c>
      <c r="AG18" s="44" t="s">
        <v>180</v>
      </c>
      <c r="AH18" s="26" t="s">
        <v>11</v>
      </c>
      <c r="AI18" s="26" t="s">
        <v>11</v>
      </c>
      <c r="AJ18" s="44" t="s">
        <v>180</v>
      </c>
      <c r="AK18" s="44" t="s">
        <v>180</v>
      </c>
      <c r="AL18" s="95" t="s">
        <v>180</v>
      </c>
    </row>
    <row r="19" spans="1:38" s="7" customFormat="1" ht="21" customHeight="1">
      <c r="A19" s="291"/>
      <c r="B19" s="59" t="s">
        <v>49</v>
      </c>
      <c r="C19" s="63">
        <v>1.44</v>
      </c>
      <c r="D19" s="26">
        <v>1.44</v>
      </c>
      <c r="E19" s="44" t="s">
        <v>11</v>
      </c>
      <c r="F19" s="71" t="s">
        <v>11</v>
      </c>
      <c r="G19" s="73" t="s">
        <v>11</v>
      </c>
      <c r="H19" s="26">
        <v>1.39</v>
      </c>
      <c r="I19" s="82" t="s">
        <v>11</v>
      </c>
      <c r="J19" s="3" t="s">
        <v>11</v>
      </c>
      <c r="K19" s="4" t="s">
        <v>11</v>
      </c>
      <c r="L19" s="26">
        <v>1.39</v>
      </c>
      <c r="M19" s="3" t="s">
        <v>11</v>
      </c>
      <c r="N19" s="81" t="s">
        <v>11</v>
      </c>
      <c r="O19" s="89" t="s">
        <v>11</v>
      </c>
      <c r="P19" s="26" t="s">
        <v>11</v>
      </c>
      <c r="Q19" s="26">
        <v>1.39</v>
      </c>
      <c r="R19" s="197" t="s">
        <v>180</v>
      </c>
      <c r="S19" s="73" t="s">
        <v>180</v>
      </c>
      <c r="T19" s="71" t="s">
        <v>180</v>
      </c>
      <c r="U19" s="89">
        <v>500</v>
      </c>
      <c r="V19" s="44" t="s">
        <v>180</v>
      </c>
      <c r="W19" s="36" t="s">
        <v>180</v>
      </c>
      <c r="X19" s="44" t="s">
        <v>180</v>
      </c>
      <c r="Y19" s="95" t="s">
        <v>180</v>
      </c>
      <c r="Z19" s="100" t="s">
        <v>180</v>
      </c>
      <c r="AA19" s="44" t="s">
        <v>180</v>
      </c>
      <c r="AB19" s="44" t="s">
        <v>180</v>
      </c>
      <c r="AC19" s="36" t="s">
        <v>180</v>
      </c>
      <c r="AD19" s="95" t="s">
        <v>180</v>
      </c>
      <c r="AE19" s="100" t="s">
        <v>180</v>
      </c>
      <c r="AF19" s="44" t="s">
        <v>180</v>
      </c>
      <c r="AG19" s="44" t="s">
        <v>180</v>
      </c>
      <c r="AH19" s="26" t="s">
        <v>11</v>
      </c>
      <c r="AI19" s="26" t="s">
        <v>11</v>
      </c>
      <c r="AJ19" s="44" t="s">
        <v>180</v>
      </c>
      <c r="AK19" s="44" t="s">
        <v>180</v>
      </c>
      <c r="AL19" s="95" t="s">
        <v>180</v>
      </c>
    </row>
    <row r="20" spans="1:38" s="7" customFormat="1" ht="21" customHeight="1">
      <c r="A20" s="291"/>
      <c r="B20" s="59" t="s">
        <v>50</v>
      </c>
      <c r="C20" s="63">
        <v>0.4</v>
      </c>
      <c r="D20" s="26">
        <v>0.4</v>
      </c>
      <c r="E20" s="44" t="s">
        <v>11</v>
      </c>
      <c r="F20" s="71" t="s">
        <v>11</v>
      </c>
      <c r="G20" s="73" t="s">
        <v>11</v>
      </c>
      <c r="H20" s="34" t="s">
        <v>11</v>
      </c>
      <c r="I20" s="26">
        <v>0.4</v>
      </c>
      <c r="J20" s="3" t="s">
        <v>11</v>
      </c>
      <c r="K20" s="4" t="s">
        <v>11</v>
      </c>
      <c r="L20" s="26">
        <v>0.4</v>
      </c>
      <c r="M20" s="3" t="s">
        <v>11</v>
      </c>
      <c r="N20" s="81" t="s">
        <v>11</v>
      </c>
      <c r="O20" s="89" t="s">
        <v>11</v>
      </c>
      <c r="P20" s="26" t="s">
        <v>11</v>
      </c>
      <c r="Q20" s="26">
        <v>0.4</v>
      </c>
      <c r="R20" s="197" t="s">
        <v>180</v>
      </c>
      <c r="S20" s="73" t="s">
        <v>180</v>
      </c>
      <c r="T20" s="71" t="s">
        <v>180</v>
      </c>
      <c r="U20" s="89" t="s">
        <v>11</v>
      </c>
      <c r="V20" s="44" t="s">
        <v>180</v>
      </c>
      <c r="W20" s="36" t="s">
        <v>180</v>
      </c>
      <c r="X20" s="44" t="s">
        <v>180</v>
      </c>
      <c r="Y20" s="95" t="s">
        <v>180</v>
      </c>
      <c r="Z20" s="100" t="s">
        <v>180</v>
      </c>
      <c r="AA20" s="44" t="s">
        <v>180</v>
      </c>
      <c r="AB20" s="44" t="s">
        <v>180</v>
      </c>
      <c r="AC20" s="36" t="s">
        <v>180</v>
      </c>
      <c r="AD20" s="95" t="s">
        <v>180</v>
      </c>
      <c r="AE20" s="100" t="s">
        <v>180</v>
      </c>
      <c r="AF20" s="44" t="s">
        <v>180</v>
      </c>
      <c r="AG20" s="44" t="s">
        <v>180</v>
      </c>
      <c r="AH20" s="26" t="s">
        <v>11</v>
      </c>
      <c r="AI20" s="26" t="s">
        <v>11</v>
      </c>
      <c r="AJ20" s="44" t="s">
        <v>180</v>
      </c>
      <c r="AK20" s="44" t="s">
        <v>180</v>
      </c>
      <c r="AL20" s="95" t="s">
        <v>180</v>
      </c>
    </row>
    <row r="21" spans="1:38" s="7" customFormat="1" ht="39" customHeight="1">
      <c r="A21" s="291"/>
      <c r="B21" s="59" t="s">
        <v>51</v>
      </c>
      <c r="C21" s="63">
        <v>8.8999999999999996E-2</v>
      </c>
      <c r="D21" s="26">
        <v>8.8999999999999996E-2</v>
      </c>
      <c r="E21" s="44" t="s">
        <v>11</v>
      </c>
      <c r="F21" s="71" t="s">
        <v>11</v>
      </c>
      <c r="G21" s="73" t="s">
        <v>11</v>
      </c>
      <c r="H21" s="26">
        <v>6.5000000000000002E-2</v>
      </c>
      <c r="I21" s="44" t="s">
        <v>11</v>
      </c>
      <c r="J21" s="3" t="s">
        <v>11</v>
      </c>
      <c r="K21" s="4" t="s">
        <v>11</v>
      </c>
      <c r="L21" s="26">
        <v>6.5000000000000002E-2</v>
      </c>
      <c r="M21" s="3" t="s">
        <v>11</v>
      </c>
      <c r="N21" s="81" t="s">
        <v>11</v>
      </c>
      <c r="O21" s="89" t="s">
        <v>11</v>
      </c>
      <c r="P21" s="26" t="s">
        <v>11</v>
      </c>
      <c r="Q21" s="26">
        <v>6.5000000000000002E-2</v>
      </c>
      <c r="R21" s="197" t="s">
        <v>180</v>
      </c>
      <c r="S21" s="73" t="s">
        <v>180</v>
      </c>
      <c r="T21" s="71" t="s">
        <v>180</v>
      </c>
      <c r="U21" s="89">
        <v>240</v>
      </c>
      <c r="V21" s="44" t="s">
        <v>180</v>
      </c>
      <c r="W21" s="36" t="s">
        <v>180</v>
      </c>
      <c r="X21" s="44" t="s">
        <v>180</v>
      </c>
      <c r="Y21" s="95" t="s">
        <v>180</v>
      </c>
      <c r="Z21" s="100" t="s">
        <v>180</v>
      </c>
      <c r="AA21" s="44" t="s">
        <v>180</v>
      </c>
      <c r="AB21" s="44" t="s">
        <v>180</v>
      </c>
      <c r="AC21" s="36" t="s">
        <v>180</v>
      </c>
      <c r="AD21" s="95" t="s">
        <v>180</v>
      </c>
      <c r="AE21" s="100" t="s">
        <v>180</v>
      </c>
      <c r="AF21" s="44" t="s">
        <v>180</v>
      </c>
      <c r="AG21" s="44" t="s">
        <v>180</v>
      </c>
      <c r="AH21" s="26">
        <v>3</v>
      </c>
      <c r="AI21" s="26">
        <v>2</v>
      </c>
      <c r="AJ21" s="44" t="s">
        <v>180</v>
      </c>
      <c r="AK21" s="44" t="s">
        <v>11</v>
      </c>
      <c r="AL21" s="102" t="s">
        <v>11</v>
      </c>
    </row>
    <row r="22" spans="1:38" s="7" customFormat="1" ht="33" customHeight="1">
      <c r="A22" s="291"/>
      <c r="B22" s="59" t="s">
        <v>52</v>
      </c>
      <c r="C22" s="63">
        <v>0.52</v>
      </c>
      <c r="D22" s="26">
        <v>0.52</v>
      </c>
      <c r="E22" s="44" t="s">
        <v>11</v>
      </c>
      <c r="F22" s="71" t="s">
        <v>11</v>
      </c>
      <c r="G22" s="73" t="s">
        <v>11</v>
      </c>
      <c r="H22" s="27">
        <v>0.51</v>
      </c>
      <c r="I22" s="44" t="s">
        <v>11</v>
      </c>
      <c r="J22" s="3" t="s">
        <v>11</v>
      </c>
      <c r="K22" s="4" t="s">
        <v>11</v>
      </c>
      <c r="L22" s="27">
        <v>0.51</v>
      </c>
      <c r="M22" s="3" t="s">
        <v>11</v>
      </c>
      <c r="N22" s="81" t="s">
        <v>11</v>
      </c>
      <c r="O22" s="89" t="s">
        <v>11</v>
      </c>
      <c r="P22" s="26" t="s">
        <v>11</v>
      </c>
      <c r="Q22" s="27">
        <v>0.51</v>
      </c>
      <c r="R22" s="197" t="s">
        <v>180</v>
      </c>
      <c r="S22" s="73" t="s">
        <v>180</v>
      </c>
      <c r="T22" s="71" t="s">
        <v>180</v>
      </c>
      <c r="U22" s="89">
        <v>100</v>
      </c>
      <c r="V22" s="44" t="s">
        <v>180</v>
      </c>
      <c r="W22" s="36" t="s">
        <v>180</v>
      </c>
      <c r="X22" s="44" t="s">
        <v>180</v>
      </c>
      <c r="Y22" s="95" t="s">
        <v>180</v>
      </c>
      <c r="Z22" s="100" t="s">
        <v>180</v>
      </c>
      <c r="AA22" s="44" t="s">
        <v>180</v>
      </c>
      <c r="AB22" s="44" t="s">
        <v>180</v>
      </c>
      <c r="AC22" s="36" t="s">
        <v>180</v>
      </c>
      <c r="AD22" s="95" t="s">
        <v>180</v>
      </c>
      <c r="AE22" s="100" t="s">
        <v>180</v>
      </c>
      <c r="AF22" s="44" t="s">
        <v>180</v>
      </c>
      <c r="AG22" s="44" t="s">
        <v>180</v>
      </c>
      <c r="AH22" s="26" t="s">
        <v>11</v>
      </c>
      <c r="AI22" s="26" t="s">
        <v>11</v>
      </c>
      <c r="AJ22" s="44" t="s">
        <v>180</v>
      </c>
      <c r="AK22" s="44" t="s">
        <v>180</v>
      </c>
      <c r="AL22" s="95" t="s">
        <v>180</v>
      </c>
    </row>
    <row r="23" spans="1:38" s="7" customFormat="1" ht="21" customHeight="1">
      <c r="A23" s="291"/>
      <c r="B23" s="59" t="s">
        <v>53</v>
      </c>
      <c r="C23" s="60">
        <v>7.0000000000000007E-2</v>
      </c>
      <c r="D23" s="24">
        <v>7.0000000000000007E-2</v>
      </c>
      <c r="E23" s="44" t="s">
        <v>11</v>
      </c>
      <c r="F23" s="71" t="s">
        <v>11</v>
      </c>
      <c r="G23" s="73" t="s">
        <v>11</v>
      </c>
      <c r="H23" s="24">
        <v>0.06</v>
      </c>
      <c r="I23" s="44" t="s">
        <v>11</v>
      </c>
      <c r="J23" s="3" t="s">
        <v>11</v>
      </c>
      <c r="K23" s="4" t="s">
        <v>11</v>
      </c>
      <c r="L23" s="24">
        <v>0.06</v>
      </c>
      <c r="M23" s="3" t="s">
        <v>11</v>
      </c>
      <c r="N23" s="81" t="s">
        <v>11</v>
      </c>
      <c r="O23" s="89" t="s">
        <v>11</v>
      </c>
      <c r="P23" s="26">
        <v>25</v>
      </c>
      <c r="Q23" s="24">
        <v>0.06</v>
      </c>
      <c r="R23" s="197">
        <v>3</v>
      </c>
      <c r="S23" s="73" t="s">
        <v>180</v>
      </c>
      <c r="T23" s="71" t="s">
        <v>180</v>
      </c>
      <c r="U23" s="89">
        <v>100</v>
      </c>
      <c r="V23" s="44" t="s">
        <v>180</v>
      </c>
      <c r="W23" s="36" t="s">
        <v>180</v>
      </c>
      <c r="X23" s="44" t="s">
        <v>180</v>
      </c>
      <c r="Y23" s="95" t="s">
        <v>180</v>
      </c>
      <c r="Z23" s="100" t="s">
        <v>180</v>
      </c>
      <c r="AA23" s="44" t="s">
        <v>180</v>
      </c>
      <c r="AB23" s="44" t="s">
        <v>180</v>
      </c>
      <c r="AC23" s="36" t="s">
        <v>180</v>
      </c>
      <c r="AD23" s="95" t="s">
        <v>180</v>
      </c>
      <c r="AE23" s="100" t="s">
        <v>180</v>
      </c>
      <c r="AF23" s="44" t="s">
        <v>180</v>
      </c>
      <c r="AG23" s="44" t="s">
        <v>180</v>
      </c>
      <c r="AH23" s="26" t="s">
        <v>11</v>
      </c>
      <c r="AI23" s="26" t="s">
        <v>11</v>
      </c>
      <c r="AJ23" s="44" t="s">
        <v>180</v>
      </c>
      <c r="AK23" s="44" t="s">
        <v>180</v>
      </c>
      <c r="AL23" s="95" t="s">
        <v>180</v>
      </c>
    </row>
    <row r="24" spans="1:38" s="7" customFormat="1" ht="21" customHeight="1">
      <c r="A24" s="291"/>
      <c r="B24" s="59" t="s">
        <v>54</v>
      </c>
      <c r="C24" s="60">
        <v>0.27600000000000002</v>
      </c>
      <c r="D24" s="24">
        <v>0.27600000000000002</v>
      </c>
      <c r="E24" s="44" t="s">
        <v>11</v>
      </c>
      <c r="F24" s="71" t="s">
        <v>11</v>
      </c>
      <c r="G24" s="73" t="s">
        <v>11</v>
      </c>
      <c r="H24" s="24">
        <v>0.251</v>
      </c>
      <c r="I24" s="44" t="s">
        <v>11</v>
      </c>
      <c r="J24" s="3" t="s">
        <v>11</v>
      </c>
      <c r="K24" s="4" t="s">
        <v>11</v>
      </c>
      <c r="L24" s="24">
        <v>0.251</v>
      </c>
      <c r="M24" s="3" t="s">
        <v>11</v>
      </c>
      <c r="N24" s="81" t="s">
        <v>11</v>
      </c>
      <c r="O24" s="89" t="s">
        <v>11</v>
      </c>
      <c r="P24" s="26" t="s">
        <v>11</v>
      </c>
      <c r="Q24" s="24">
        <v>0.251</v>
      </c>
      <c r="R24" s="197" t="s">
        <v>180</v>
      </c>
      <c r="S24" s="73" t="s">
        <v>180</v>
      </c>
      <c r="T24" s="71" t="s">
        <v>180</v>
      </c>
      <c r="U24" s="89">
        <v>250</v>
      </c>
      <c r="V24" s="44" t="s">
        <v>180</v>
      </c>
      <c r="W24" s="36" t="s">
        <v>180</v>
      </c>
      <c r="X24" s="44" t="s">
        <v>180</v>
      </c>
      <c r="Y24" s="95" t="s">
        <v>180</v>
      </c>
      <c r="Z24" s="100" t="s">
        <v>180</v>
      </c>
      <c r="AA24" s="44" t="s">
        <v>180</v>
      </c>
      <c r="AB24" s="44" t="s">
        <v>180</v>
      </c>
      <c r="AC24" s="36" t="s">
        <v>180</v>
      </c>
      <c r="AD24" s="95" t="s">
        <v>180</v>
      </c>
      <c r="AE24" s="100" t="s">
        <v>180</v>
      </c>
      <c r="AF24" s="44" t="s">
        <v>180</v>
      </c>
      <c r="AG24" s="44" t="s">
        <v>180</v>
      </c>
      <c r="AH24" s="26" t="s">
        <v>11</v>
      </c>
      <c r="AI24" s="26">
        <v>2</v>
      </c>
      <c r="AJ24" s="44" t="s">
        <v>180</v>
      </c>
      <c r="AK24" s="44" t="s">
        <v>180</v>
      </c>
      <c r="AL24" s="95" t="s">
        <v>180</v>
      </c>
    </row>
    <row r="25" spans="1:38" s="7" customFormat="1" ht="21" customHeight="1">
      <c r="A25" s="291"/>
      <c r="B25" s="59" t="s">
        <v>56</v>
      </c>
      <c r="C25" s="60">
        <v>0.21</v>
      </c>
      <c r="D25" s="24">
        <v>0.21</v>
      </c>
      <c r="E25" s="44" t="s">
        <v>11</v>
      </c>
      <c r="F25" s="71" t="s">
        <v>11</v>
      </c>
      <c r="G25" s="73" t="s">
        <v>11</v>
      </c>
      <c r="H25" s="24">
        <v>0.18</v>
      </c>
      <c r="I25" s="44" t="s">
        <v>11</v>
      </c>
      <c r="J25" s="3" t="s">
        <v>11</v>
      </c>
      <c r="K25" s="4" t="s">
        <v>11</v>
      </c>
      <c r="L25" s="24">
        <v>0.18</v>
      </c>
      <c r="M25" s="3" t="s">
        <v>11</v>
      </c>
      <c r="N25" s="81" t="s">
        <v>11</v>
      </c>
      <c r="O25" s="89" t="s">
        <v>11</v>
      </c>
      <c r="P25" s="26" t="s">
        <v>11</v>
      </c>
      <c r="Q25" s="24">
        <v>0.18</v>
      </c>
      <c r="R25" s="197" t="s">
        <v>180</v>
      </c>
      <c r="S25" s="73" t="s">
        <v>180</v>
      </c>
      <c r="T25" s="71" t="s">
        <v>180</v>
      </c>
      <c r="U25" s="89">
        <v>300</v>
      </c>
      <c r="V25" s="44" t="s">
        <v>180</v>
      </c>
      <c r="W25" s="36" t="s">
        <v>180</v>
      </c>
      <c r="X25" s="44" t="s">
        <v>180</v>
      </c>
      <c r="Y25" s="95" t="s">
        <v>180</v>
      </c>
      <c r="Z25" s="100" t="s">
        <v>180</v>
      </c>
      <c r="AA25" s="44" t="s">
        <v>180</v>
      </c>
      <c r="AB25" s="44" t="s">
        <v>180</v>
      </c>
      <c r="AC25" s="36" t="s">
        <v>180</v>
      </c>
      <c r="AD25" s="95" t="s">
        <v>180</v>
      </c>
      <c r="AE25" s="100" t="s">
        <v>180</v>
      </c>
      <c r="AF25" s="44" t="s">
        <v>180</v>
      </c>
      <c r="AG25" s="44" t="s">
        <v>180</v>
      </c>
      <c r="AH25" s="26">
        <v>2</v>
      </c>
      <c r="AI25" s="26" t="s">
        <v>11</v>
      </c>
      <c r="AJ25" s="44">
        <v>1</v>
      </c>
      <c r="AK25" s="44" t="s">
        <v>180</v>
      </c>
      <c r="AL25" s="95" t="s">
        <v>180</v>
      </c>
    </row>
    <row r="26" spans="1:38" s="7" customFormat="1" ht="21" customHeight="1">
      <c r="A26" s="291"/>
      <c r="B26" s="59" t="s">
        <v>57</v>
      </c>
      <c r="C26" s="60">
        <v>0.63</v>
      </c>
      <c r="D26" s="24">
        <v>0.63</v>
      </c>
      <c r="E26" s="44" t="s">
        <v>11</v>
      </c>
      <c r="F26" s="71" t="s">
        <v>11</v>
      </c>
      <c r="G26" s="73" t="s">
        <v>11</v>
      </c>
      <c r="H26" s="24">
        <v>0.55000000000000004</v>
      </c>
      <c r="I26" s="24" t="s">
        <v>11</v>
      </c>
      <c r="J26" s="3" t="s">
        <v>11</v>
      </c>
      <c r="K26" s="4" t="s">
        <v>11</v>
      </c>
      <c r="L26" s="24">
        <v>0.55000000000000004</v>
      </c>
      <c r="M26" s="3" t="s">
        <v>11</v>
      </c>
      <c r="N26" s="81" t="s">
        <v>11</v>
      </c>
      <c r="O26" s="89" t="s">
        <v>11</v>
      </c>
      <c r="P26" s="26" t="s">
        <v>11</v>
      </c>
      <c r="Q26" s="24">
        <v>0.55000000000000004</v>
      </c>
      <c r="R26" s="197" t="s">
        <v>180</v>
      </c>
      <c r="S26" s="73" t="s">
        <v>180</v>
      </c>
      <c r="T26" s="71" t="s">
        <v>180</v>
      </c>
      <c r="U26" s="89">
        <v>800</v>
      </c>
      <c r="V26" s="44" t="s">
        <v>180</v>
      </c>
      <c r="W26" s="36" t="s">
        <v>180</v>
      </c>
      <c r="X26" s="44" t="s">
        <v>180</v>
      </c>
      <c r="Y26" s="95" t="s">
        <v>180</v>
      </c>
      <c r="Z26" s="100" t="s">
        <v>180</v>
      </c>
      <c r="AA26" s="44" t="s">
        <v>180</v>
      </c>
      <c r="AB26" s="44" t="s">
        <v>180</v>
      </c>
      <c r="AC26" s="36" t="s">
        <v>180</v>
      </c>
      <c r="AD26" s="95" t="s">
        <v>180</v>
      </c>
      <c r="AE26" s="100" t="s">
        <v>180</v>
      </c>
      <c r="AF26" s="44" t="s">
        <v>180</v>
      </c>
      <c r="AG26" s="44" t="s">
        <v>180</v>
      </c>
      <c r="AH26" s="26" t="s">
        <v>11</v>
      </c>
      <c r="AI26" s="26" t="s">
        <v>11</v>
      </c>
      <c r="AJ26" s="44" t="s">
        <v>180</v>
      </c>
      <c r="AK26" s="44" t="s">
        <v>180</v>
      </c>
      <c r="AL26" s="95" t="s">
        <v>180</v>
      </c>
    </row>
    <row r="27" spans="1:38" s="7" customFormat="1" ht="21" customHeight="1">
      <c r="A27" s="291"/>
      <c r="B27" s="59" t="s">
        <v>198</v>
      </c>
      <c r="C27" s="60">
        <v>0.06</v>
      </c>
      <c r="D27" s="24">
        <v>0.06</v>
      </c>
      <c r="E27" s="44" t="s">
        <v>11</v>
      </c>
      <c r="F27" s="71" t="s">
        <v>11</v>
      </c>
      <c r="G27" s="73" t="s">
        <v>11</v>
      </c>
      <c r="H27" s="24">
        <v>0.06</v>
      </c>
      <c r="I27" s="24" t="s">
        <v>11</v>
      </c>
      <c r="J27" s="3" t="s">
        <v>11</v>
      </c>
      <c r="K27" s="4" t="s">
        <v>11</v>
      </c>
      <c r="L27" s="24">
        <v>0.06</v>
      </c>
      <c r="M27" s="3" t="s">
        <v>11</v>
      </c>
      <c r="N27" s="81" t="s">
        <v>11</v>
      </c>
      <c r="O27" s="89" t="s">
        <v>11</v>
      </c>
      <c r="P27" s="26" t="s">
        <v>11</v>
      </c>
      <c r="Q27" s="24">
        <v>0.06</v>
      </c>
      <c r="R27" s="197">
        <v>2</v>
      </c>
      <c r="S27" s="73" t="s">
        <v>180</v>
      </c>
      <c r="T27" s="71" t="s">
        <v>180</v>
      </c>
      <c r="U27" s="89" t="s">
        <v>11</v>
      </c>
      <c r="V27" s="44" t="s">
        <v>180</v>
      </c>
      <c r="W27" s="36" t="s">
        <v>180</v>
      </c>
      <c r="X27" s="44" t="s">
        <v>180</v>
      </c>
      <c r="Y27" s="95" t="s">
        <v>180</v>
      </c>
      <c r="Z27" s="100" t="s">
        <v>180</v>
      </c>
      <c r="AA27" s="44" t="s">
        <v>180</v>
      </c>
      <c r="AB27" s="44" t="s">
        <v>180</v>
      </c>
      <c r="AC27" s="36" t="s">
        <v>180</v>
      </c>
      <c r="AD27" s="95" t="s">
        <v>180</v>
      </c>
      <c r="AE27" s="100" t="s">
        <v>180</v>
      </c>
      <c r="AF27" s="44" t="s">
        <v>180</v>
      </c>
      <c r="AG27" s="44" t="s">
        <v>180</v>
      </c>
      <c r="AH27" s="26" t="s">
        <v>11</v>
      </c>
      <c r="AI27" s="26" t="s">
        <v>11</v>
      </c>
      <c r="AJ27" s="44" t="s">
        <v>180</v>
      </c>
      <c r="AK27" s="44" t="s">
        <v>180</v>
      </c>
      <c r="AL27" s="95" t="s">
        <v>180</v>
      </c>
    </row>
    <row r="28" spans="1:38" s="7" customFormat="1" ht="21" customHeight="1">
      <c r="A28" s="291"/>
      <c r="B28" s="59" t="s">
        <v>58</v>
      </c>
      <c r="C28" s="60">
        <v>0.12</v>
      </c>
      <c r="D28" s="24">
        <v>0.12</v>
      </c>
      <c r="E28" s="44" t="s">
        <v>11</v>
      </c>
      <c r="F28" s="71" t="s">
        <v>11</v>
      </c>
      <c r="G28" s="73" t="s">
        <v>11</v>
      </c>
      <c r="H28" s="24">
        <v>0.05</v>
      </c>
      <c r="I28" s="24" t="s">
        <v>11</v>
      </c>
      <c r="J28" s="3" t="s">
        <v>11</v>
      </c>
      <c r="K28" s="4" t="s">
        <v>11</v>
      </c>
      <c r="L28" s="24">
        <v>0.05</v>
      </c>
      <c r="M28" s="3" t="s">
        <v>11</v>
      </c>
      <c r="N28" s="81" t="s">
        <v>11</v>
      </c>
      <c r="O28" s="89" t="s">
        <v>11</v>
      </c>
      <c r="P28" s="26" t="s">
        <v>11</v>
      </c>
      <c r="Q28" s="24">
        <v>0.05</v>
      </c>
      <c r="R28" s="197">
        <v>1</v>
      </c>
      <c r="S28" s="73" t="s">
        <v>180</v>
      </c>
      <c r="T28" s="71" t="s">
        <v>180</v>
      </c>
      <c r="U28" s="89">
        <v>700</v>
      </c>
      <c r="V28" s="44" t="s">
        <v>180</v>
      </c>
      <c r="W28" s="36" t="s">
        <v>180</v>
      </c>
      <c r="X28" s="44" t="s">
        <v>180</v>
      </c>
      <c r="Y28" s="95" t="s">
        <v>180</v>
      </c>
      <c r="Z28" s="100" t="s">
        <v>180</v>
      </c>
      <c r="AA28" s="44" t="s">
        <v>180</v>
      </c>
      <c r="AB28" s="44" t="s">
        <v>180</v>
      </c>
      <c r="AC28" s="36" t="s">
        <v>180</v>
      </c>
      <c r="AD28" s="95" t="s">
        <v>180</v>
      </c>
      <c r="AE28" s="100" t="s">
        <v>180</v>
      </c>
      <c r="AF28" s="44" t="s">
        <v>180</v>
      </c>
      <c r="AG28" s="44" t="s">
        <v>180</v>
      </c>
      <c r="AH28" s="26" t="s">
        <v>11</v>
      </c>
      <c r="AI28" s="26" t="s">
        <v>11</v>
      </c>
      <c r="AJ28" s="44" t="s">
        <v>180</v>
      </c>
      <c r="AK28" s="44" t="s">
        <v>180</v>
      </c>
      <c r="AL28" s="95" t="s">
        <v>180</v>
      </c>
    </row>
    <row r="29" spans="1:38" s="7" customFormat="1" ht="41.25" customHeight="1">
      <c r="A29" s="291"/>
      <c r="B29" s="59" t="s">
        <v>59</v>
      </c>
      <c r="C29" s="60">
        <v>2.21</v>
      </c>
      <c r="D29" s="73">
        <v>2.21</v>
      </c>
      <c r="E29" s="44" t="s">
        <v>11</v>
      </c>
      <c r="F29" s="71" t="s">
        <v>11</v>
      </c>
      <c r="G29" s="73" t="s">
        <v>11</v>
      </c>
      <c r="H29" s="3">
        <v>0.04</v>
      </c>
      <c r="I29" s="24">
        <v>2.17</v>
      </c>
      <c r="J29" s="3" t="s">
        <v>11</v>
      </c>
      <c r="K29" s="4">
        <v>0.04</v>
      </c>
      <c r="L29" s="24">
        <v>2.17</v>
      </c>
      <c r="M29" s="3" t="s">
        <v>11</v>
      </c>
      <c r="N29" s="81" t="s">
        <v>11</v>
      </c>
      <c r="O29" s="89">
        <v>87</v>
      </c>
      <c r="P29" s="26" t="s">
        <v>11</v>
      </c>
      <c r="Q29" s="3">
        <f>0.04+2.17</f>
        <v>2.21</v>
      </c>
      <c r="R29" s="197">
        <v>6</v>
      </c>
      <c r="S29" s="73" t="s">
        <v>180</v>
      </c>
      <c r="T29" s="71" t="s">
        <v>180</v>
      </c>
      <c r="U29" s="70">
        <v>335.7</v>
      </c>
      <c r="V29" s="44" t="s">
        <v>180</v>
      </c>
      <c r="W29" s="36" t="s">
        <v>180</v>
      </c>
      <c r="X29" s="44" t="s">
        <v>180</v>
      </c>
      <c r="Y29" s="95" t="s">
        <v>180</v>
      </c>
      <c r="Z29" s="100" t="s">
        <v>180</v>
      </c>
      <c r="AA29" s="44" t="s">
        <v>180</v>
      </c>
      <c r="AB29" s="44" t="s">
        <v>180</v>
      </c>
      <c r="AC29" s="36" t="s">
        <v>180</v>
      </c>
      <c r="AD29" s="95" t="s">
        <v>180</v>
      </c>
      <c r="AE29" s="100" t="s">
        <v>180</v>
      </c>
      <c r="AF29" s="44" t="s">
        <v>180</v>
      </c>
      <c r="AG29" s="44" t="s">
        <v>180</v>
      </c>
      <c r="AH29" s="26">
        <v>4</v>
      </c>
      <c r="AI29" s="26">
        <v>3</v>
      </c>
      <c r="AJ29" s="44" t="s">
        <v>180</v>
      </c>
      <c r="AK29" s="44" t="s">
        <v>180</v>
      </c>
      <c r="AL29" s="95" t="s">
        <v>180</v>
      </c>
    </row>
    <row r="30" spans="1:38" s="7" customFormat="1" ht="29.25" customHeight="1">
      <c r="A30" s="291"/>
      <c r="B30" s="59" t="s">
        <v>60</v>
      </c>
      <c r="C30" s="60">
        <v>0.89</v>
      </c>
      <c r="D30" s="73">
        <v>0.89</v>
      </c>
      <c r="E30" s="24" t="s">
        <v>11</v>
      </c>
      <c r="F30" s="71" t="s">
        <v>11</v>
      </c>
      <c r="G30" s="73" t="s">
        <v>11</v>
      </c>
      <c r="H30" s="25">
        <v>0.7</v>
      </c>
      <c r="I30" s="44" t="s">
        <v>11</v>
      </c>
      <c r="J30" s="3" t="s">
        <v>11</v>
      </c>
      <c r="K30" s="4" t="s">
        <v>11</v>
      </c>
      <c r="L30" s="25">
        <v>0.7</v>
      </c>
      <c r="M30" s="3" t="s">
        <v>11</v>
      </c>
      <c r="N30" s="81" t="s">
        <v>11</v>
      </c>
      <c r="O30" s="89" t="s">
        <v>11</v>
      </c>
      <c r="P30" s="26">
        <v>120</v>
      </c>
      <c r="Q30" s="25">
        <v>0.7</v>
      </c>
      <c r="R30" s="197" t="s">
        <v>180</v>
      </c>
      <c r="S30" s="73" t="s">
        <v>180</v>
      </c>
      <c r="T30" s="71" t="s">
        <v>180</v>
      </c>
      <c r="U30" s="70">
        <v>1630</v>
      </c>
      <c r="V30" s="44" t="s">
        <v>11</v>
      </c>
      <c r="W30" s="36">
        <v>250</v>
      </c>
      <c r="X30" s="44" t="s">
        <v>180</v>
      </c>
      <c r="Y30" s="95" t="s">
        <v>180</v>
      </c>
      <c r="Z30" s="100" t="s">
        <v>180</v>
      </c>
      <c r="AA30" s="44" t="s">
        <v>180</v>
      </c>
      <c r="AB30" s="44" t="s">
        <v>180</v>
      </c>
      <c r="AC30" s="36" t="s">
        <v>180</v>
      </c>
      <c r="AD30" s="95" t="s">
        <v>180</v>
      </c>
      <c r="AE30" s="100" t="s">
        <v>180</v>
      </c>
      <c r="AF30" s="44" t="s">
        <v>180</v>
      </c>
      <c r="AG30" s="44" t="s">
        <v>180</v>
      </c>
      <c r="AH30" s="26">
        <v>9</v>
      </c>
      <c r="AI30" s="26">
        <v>11</v>
      </c>
      <c r="AJ30" s="44" t="s">
        <v>180</v>
      </c>
      <c r="AK30" s="44" t="s">
        <v>180</v>
      </c>
      <c r="AL30" s="95" t="s">
        <v>180</v>
      </c>
    </row>
    <row r="31" spans="1:38" s="7" customFormat="1" ht="21" customHeight="1">
      <c r="A31" s="291"/>
      <c r="B31" s="59" t="s">
        <v>179</v>
      </c>
      <c r="C31" s="61">
        <v>0.3</v>
      </c>
      <c r="D31" s="73" t="s">
        <v>11</v>
      </c>
      <c r="E31" s="25">
        <v>0.3</v>
      </c>
      <c r="F31" s="71" t="s">
        <v>11</v>
      </c>
      <c r="G31" s="73" t="s">
        <v>11</v>
      </c>
      <c r="H31" s="34" t="s">
        <v>11</v>
      </c>
      <c r="I31" s="25">
        <v>0.3</v>
      </c>
      <c r="J31" s="3" t="s">
        <v>11</v>
      </c>
      <c r="K31" s="4" t="s">
        <v>11</v>
      </c>
      <c r="L31" s="4" t="s">
        <v>11</v>
      </c>
      <c r="M31" s="25">
        <v>0.3</v>
      </c>
      <c r="N31" s="81" t="s">
        <v>11</v>
      </c>
      <c r="O31" s="89" t="s">
        <v>11</v>
      </c>
      <c r="P31" s="26" t="s">
        <v>11</v>
      </c>
      <c r="Q31" s="25">
        <v>0.3</v>
      </c>
      <c r="R31" s="197" t="s">
        <v>180</v>
      </c>
      <c r="S31" s="73" t="s">
        <v>180</v>
      </c>
      <c r="T31" s="71" t="s">
        <v>180</v>
      </c>
      <c r="U31" s="70" t="s">
        <v>11</v>
      </c>
      <c r="V31" s="44" t="s">
        <v>180</v>
      </c>
      <c r="W31" s="36" t="s">
        <v>180</v>
      </c>
      <c r="X31" s="44" t="s">
        <v>180</v>
      </c>
      <c r="Y31" s="95" t="s">
        <v>180</v>
      </c>
      <c r="Z31" s="100" t="s">
        <v>180</v>
      </c>
      <c r="AA31" s="44" t="s">
        <v>180</v>
      </c>
      <c r="AB31" s="44" t="s">
        <v>180</v>
      </c>
      <c r="AC31" s="36" t="s">
        <v>180</v>
      </c>
      <c r="AD31" s="95" t="s">
        <v>180</v>
      </c>
      <c r="AE31" s="100" t="s">
        <v>180</v>
      </c>
      <c r="AF31" s="44" t="s">
        <v>180</v>
      </c>
      <c r="AG31" s="44" t="s">
        <v>180</v>
      </c>
      <c r="AH31" s="26" t="s">
        <v>11</v>
      </c>
      <c r="AI31" s="26" t="s">
        <v>11</v>
      </c>
      <c r="AJ31" s="44" t="s">
        <v>180</v>
      </c>
      <c r="AK31" s="44" t="s">
        <v>180</v>
      </c>
      <c r="AL31" s="95" t="s">
        <v>180</v>
      </c>
    </row>
    <row r="32" spans="1:38" s="7" customFormat="1" ht="21" customHeight="1">
      <c r="A32" s="291"/>
      <c r="B32" s="59" t="s">
        <v>61</v>
      </c>
      <c r="C32" s="60">
        <v>0.03</v>
      </c>
      <c r="D32" s="24">
        <v>0.03</v>
      </c>
      <c r="E32" s="3" t="s">
        <v>11</v>
      </c>
      <c r="F32" s="257" t="s">
        <v>11</v>
      </c>
      <c r="G32" s="73" t="s">
        <v>11</v>
      </c>
      <c r="H32" s="34" t="s">
        <v>11</v>
      </c>
      <c r="I32" s="24">
        <v>0.03</v>
      </c>
      <c r="J32" s="3" t="s">
        <v>11</v>
      </c>
      <c r="K32" s="4" t="s">
        <v>11</v>
      </c>
      <c r="L32" s="24">
        <v>0.03</v>
      </c>
      <c r="M32" s="3" t="s">
        <v>11</v>
      </c>
      <c r="N32" s="81" t="s">
        <v>11</v>
      </c>
      <c r="O32" s="89" t="s">
        <v>11</v>
      </c>
      <c r="P32" s="26" t="s">
        <v>11</v>
      </c>
      <c r="Q32" s="24">
        <v>0.03</v>
      </c>
      <c r="R32" s="197" t="s">
        <v>180</v>
      </c>
      <c r="S32" s="73" t="s">
        <v>180</v>
      </c>
      <c r="T32" s="71" t="s">
        <v>180</v>
      </c>
      <c r="U32" s="70" t="s">
        <v>11</v>
      </c>
      <c r="V32" s="44" t="s">
        <v>180</v>
      </c>
      <c r="W32" s="36" t="s">
        <v>180</v>
      </c>
      <c r="X32" s="44" t="s">
        <v>180</v>
      </c>
      <c r="Y32" s="95" t="s">
        <v>180</v>
      </c>
      <c r="Z32" s="100" t="s">
        <v>180</v>
      </c>
      <c r="AA32" s="44" t="s">
        <v>180</v>
      </c>
      <c r="AB32" s="44" t="s">
        <v>180</v>
      </c>
      <c r="AC32" s="36" t="s">
        <v>180</v>
      </c>
      <c r="AD32" s="95" t="s">
        <v>180</v>
      </c>
      <c r="AE32" s="100" t="s">
        <v>180</v>
      </c>
      <c r="AF32" s="44" t="s">
        <v>180</v>
      </c>
      <c r="AG32" s="44" t="s">
        <v>180</v>
      </c>
      <c r="AH32" s="26"/>
      <c r="AI32" s="26"/>
      <c r="AJ32" s="44" t="s">
        <v>180</v>
      </c>
      <c r="AK32" s="44" t="s">
        <v>180</v>
      </c>
      <c r="AL32" s="95" t="s">
        <v>180</v>
      </c>
    </row>
    <row r="33" spans="1:38" s="7" customFormat="1" ht="21" customHeight="1">
      <c r="A33" s="291"/>
      <c r="B33" s="59" t="s">
        <v>62</v>
      </c>
      <c r="C33" s="60">
        <v>0.1</v>
      </c>
      <c r="D33" s="24">
        <v>0.1</v>
      </c>
      <c r="E33" s="3" t="s">
        <v>11</v>
      </c>
      <c r="F33" s="257" t="s">
        <v>11</v>
      </c>
      <c r="G33" s="73" t="s">
        <v>11</v>
      </c>
      <c r="H33" s="24">
        <v>0.1</v>
      </c>
      <c r="I33" s="44" t="s">
        <v>11</v>
      </c>
      <c r="J33" s="3" t="s">
        <v>11</v>
      </c>
      <c r="K33" s="4" t="s">
        <v>11</v>
      </c>
      <c r="L33" s="24">
        <v>0.1</v>
      </c>
      <c r="M33" s="3" t="s">
        <v>11</v>
      </c>
      <c r="N33" s="81" t="s">
        <v>11</v>
      </c>
      <c r="O33" s="89" t="s">
        <v>11</v>
      </c>
      <c r="P33" s="26" t="s">
        <v>11</v>
      </c>
      <c r="Q33" s="24">
        <v>0.1</v>
      </c>
      <c r="R33" s="197" t="s">
        <v>180</v>
      </c>
      <c r="S33" s="73" t="s">
        <v>180</v>
      </c>
      <c r="T33" s="71" t="s">
        <v>180</v>
      </c>
      <c r="U33" s="70" t="s">
        <v>11</v>
      </c>
      <c r="V33" s="44" t="s">
        <v>180</v>
      </c>
      <c r="W33" s="36" t="s">
        <v>180</v>
      </c>
      <c r="X33" s="44" t="s">
        <v>180</v>
      </c>
      <c r="Y33" s="95" t="s">
        <v>180</v>
      </c>
      <c r="Z33" s="100" t="s">
        <v>180</v>
      </c>
      <c r="AA33" s="44" t="s">
        <v>180</v>
      </c>
      <c r="AB33" s="44" t="s">
        <v>180</v>
      </c>
      <c r="AC33" s="36" t="s">
        <v>180</v>
      </c>
      <c r="AD33" s="95" t="s">
        <v>180</v>
      </c>
      <c r="AE33" s="100" t="s">
        <v>180</v>
      </c>
      <c r="AF33" s="44" t="s">
        <v>180</v>
      </c>
      <c r="AG33" s="44" t="s">
        <v>180</v>
      </c>
      <c r="AH33" s="26" t="s">
        <v>11</v>
      </c>
      <c r="AI33" s="26">
        <v>2</v>
      </c>
      <c r="AJ33" s="44" t="s">
        <v>180</v>
      </c>
      <c r="AK33" s="44" t="s">
        <v>180</v>
      </c>
      <c r="AL33" s="95" t="s">
        <v>180</v>
      </c>
    </row>
    <row r="34" spans="1:38" s="7" customFormat="1" ht="21" customHeight="1">
      <c r="A34" s="291"/>
      <c r="B34" s="59" t="s">
        <v>63</v>
      </c>
      <c r="C34" s="60">
        <v>0.03</v>
      </c>
      <c r="D34" s="24">
        <v>0.03</v>
      </c>
      <c r="E34" s="3" t="s">
        <v>11</v>
      </c>
      <c r="F34" s="257" t="s">
        <v>11</v>
      </c>
      <c r="G34" s="73" t="s">
        <v>11</v>
      </c>
      <c r="H34" s="24">
        <v>0.03</v>
      </c>
      <c r="I34" s="44" t="s">
        <v>11</v>
      </c>
      <c r="J34" s="3" t="s">
        <v>11</v>
      </c>
      <c r="K34" s="4" t="s">
        <v>11</v>
      </c>
      <c r="L34" s="24">
        <v>0.03</v>
      </c>
      <c r="M34" s="3" t="s">
        <v>11</v>
      </c>
      <c r="N34" s="81" t="s">
        <v>11</v>
      </c>
      <c r="O34" s="89" t="s">
        <v>11</v>
      </c>
      <c r="P34" s="26" t="s">
        <v>11</v>
      </c>
      <c r="Q34" s="24">
        <v>0.03</v>
      </c>
      <c r="R34" s="197" t="s">
        <v>180</v>
      </c>
      <c r="S34" s="73" t="s">
        <v>180</v>
      </c>
      <c r="T34" s="71" t="s">
        <v>180</v>
      </c>
      <c r="U34" s="70">
        <v>120</v>
      </c>
      <c r="V34" s="44" t="s">
        <v>180</v>
      </c>
      <c r="W34" s="36" t="s">
        <v>180</v>
      </c>
      <c r="X34" s="44" t="s">
        <v>180</v>
      </c>
      <c r="Y34" s="95" t="s">
        <v>180</v>
      </c>
      <c r="Z34" s="100" t="s">
        <v>180</v>
      </c>
      <c r="AA34" s="44" t="s">
        <v>180</v>
      </c>
      <c r="AB34" s="44" t="s">
        <v>180</v>
      </c>
      <c r="AC34" s="36" t="s">
        <v>180</v>
      </c>
      <c r="AD34" s="95" t="s">
        <v>180</v>
      </c>
      <c r="AE34" s="100" t="s">
        <v>180</v>
      </c>
      <c r="AF34" s="44" t="s">
        <v>180</v>
      </c>
      <c r="AG34" s="44" t="s">
        <v>180</v>
      </c>
      <c r="AH34" s="26" t="s">
        <v>11</v>
      </c>
      <c r="AI34" s="26" t="s">
        <v>11</v>
      </c>
      <c r="AJ34" s="44" t="s">
        <v>180</v>
      </c>
      <c r="AK34" s="44" t="s">
        <v>180</v>
      </c>
      <c r="AL34" s="95" t="s">
        <v>180</v>
      </c>
    </row>
    <row r="35" spans="1:38" s="7" customFormat="1" ht="21" customHeight="1">
      <c r="A35" s="291"/>
      <c r="B35" s="59" t="s">
        <v>64</v>
      </c>
      <c r="C35" s="60">
        <v>0.13</v>
      </c>
      <c r="D35" s="24">
        <v>0.13</v>
      </c>
      <c r="E35" s="3" t="s">
        <v>11</v>
      </c>
      <c r="F35" s="257" t="s">
        <v>11</v>
      </c>
      <c r="G35" s="73" t="s">
        <v>11</v>
      </c>
      <c r="H35" s="24">
        <v>0.13</v>
      </c>
      <c r="I35" s="44" t="s">
        <v>11</v>
      </c>
      <c r="J35" s="3" t="s">
        <v>11</v>
      </c>
      <c r="K35" s="4" t="s">
        <v>11</v>
      </c>
      <c r="L35" s="24">
        <v>0.13</v>
      </c>
      <c r="M35" s="3" t="s">
        <v>11</v>
      </c>
      <c r="N35" s="81" t="s">
        <v>11</v>
      </c>
      <c r="O35" s="89" t="s">
        <v>11</v>
      </c>
      <c r="P35" s="26" t="s">
        <v>11</v>
      </c>
      <c r="Q35" s="24">
        <v>0.13</v>
      </c>
      <c r="R35" s="197" t="s">
        <v>180</v>
      </c>
      <c r="S35" s="73" t="s">
        <v>180</v>
      </c>
      <c r="T35" s="71" t="s">
        <v>180</v>
      </c>
      <c r="U35" s="70" t="s">
        <v>11</v>
      </c>
      <c r="V35" s="44" t="s">
        <v>180</v>
      </c>
      <c r="W35" s="36" t="s">
        <v>180</v>
      </c>
      <c r="X35" s="44" t="s">
        <v>180</v>
      </c>
      <c r="Y35" s="95" t="s">
        <v>180</v>
      </c>
      <c r="Z35" s="100" t="s">
        <v>180</v>
      </c>
      <c r="AA35" s="44" t="s">
        <v>180</v>
      </c>
      <c r="AB35" s="44" t="s">
        <v>180</v>
      </c>
      <c r="AC35" s="36" t="s">
        <v>180</v>
      </c>
      <c r="AD35" s="95" t="s">
        <v>180</v>
      </c>
      <c r="AE35" s="100" t="s">
        <v>180</v>
      </c>
      <c r="AF35" s="44" t="s">
        <v>180</v>
      </c>
      <c r="AG35" s="44" t="s">
        <v>180</v>
      </c>
      <c r="AH35" s="26" t="s">
        <v>11</v>
      </c>
      <c r="AI35" s="26" t="s">
        <v>11</v>
      </c>
      <c r="AJ35" s="44" t="s">
        <v>180</v>
      </c>
      <c r="AK35" s="44" t="s">
        <v>180</v>
      </c>
      <c r="AL35" s="95" t="s">
        <v>180</v>
      </c>
    </row>
    <row r="36" spans="1:38" s="7" customFormat="1" ht="25.5" customHeight="1">
      <c r="A36" s="291"/>
      <c r="B36" s="59" t="s">
        <v>65</v>
      </c>
      <c r="C36" s="60">
        <v>0.55000000000000004</v>
      </c>
      <c r="D36" s="24">
        <v>0.55000000000000004</v>
      </c>
      <c r="E36" s="3" t="s">
        <v>11</v>
      </c>
      <c r="F36" s="257" t="s">
        <v>11</v>
      </c>
      <c r="G36" s="73" t="s">
        <v>11</v>
      </c>
      <c r="H36" s="24">
        <v>0.55000000000000004</v>
      </c>
      <c r="I36" s="44" t="s">
        <v>11</v>
      </c>
      <c r="J36" s="3" t="s">
        <v>11</v>
      </c>
      <c r="K36" s="4" t="s">
        <v>11</v>
      </c>
      <c r="L36" s="24">
        <v>0.55000000000000004</v>
      </c>
      <c r="M36" s="3" t="s">
        <v>11</v>
      </c>
      <c r="N36" s="81" t="s">
        <v>11</v>
      </c>
      <c r="O36" s="89" t="s">
        <v>11</v>
      </c>
      <c r="P36" s="26" t="s">
        <v>11</v>
      </c>
      <c r="Q36" s="24">
        <v>0.55000000000000004</v>
      </c>
      <c r="R36" s="197" t="s">
        <v>180</v>
      </c>
      <c r="S36" s="73" t="s">
        <v>180</v>
      </c>
      <c r="T36" s="71" t="s">
        <v>180</v>
      </c>
      <c r="U36" s="70" t="s">
        <v>11</v>
      </c>
      <c r="V36" s="44" t="s">
        <v>180</v>
      </c>
      <c r="W36" s="36" t="s">
        <v>180</v>
      </c>
      <c r="X36" s="44" t="s">
        <v>180</v>
      </c>
      <c r="Y36" s="95" t="s">
        <v>180</v>
      </c>
      <c r="Z36" s="100" t="s">
        <v>180</v>
      </c>
      <c r="AA36" s="44" t="s">
        <v>180</v>
      </c>
      <c r="AB36" s="44" t="s">
        <v>180</v>
      </c>
      <c r="AC36" s="36" t="s">
        <v>180</v>
      </c>
      <c r="AD36" s="95" t="s">
        <v>180</v>
      </c>
      <c r="AE36" s="100" t="s">
        <v>180</v>
      </c>
      <c r="AF36" s="44" t="s">
        <v>180</v>
      </c>
      <c r="AG36" s="44" t="s">
        <v>180</v>
      </c>
      <c r="AH36" s="26" t="s">
        <v>11</v>
      </c>
      <c r="AI36" s="26" t="s">
        <v>11</v>
      </c>
      <c r="AJ36" s="44" t="s">
        <v>180</v>
      </c>
      <c r="AK36" s="44" t="s">
        <v>180</v>
      </c>
      <c r="AL36" s="95" t="s">
        <v>180</v>
      </c>
    </row>
    <row r="37" spans="1:38" s="7" customFormat="1" ht="21" customHeight="1">
      <c r="A37" s="291"/>
      <c r="B37" s="59" t="s">
        <v>66</v>
      </c>
      <c r="C37" s="60">
        <v>1.0999999999999999E-2</v>
      </c>
      <c r="D37" s="24">
        <v>1.0999999999999999E-2</v>
      </c>
      <c r="E37" s="3" t="s">
        <v>11</v>
      </c>
      <c r="F37" s="257" t="s">
        <v>11</v>
      </c>
      <c r="G37" s="73" t="s">
        <v>11</v>
      </c>
      <c r="H37" s="24">
        <v>1.0999999999999999E-2</v>
      </c>
      <c r="I37" s="44" t="s">
        <v>11</v>
      </c>
      <c r="J37" s="3" t="s">
        <v>11</v>
      </c>
      <c r="K37" s="4" t="s">
        <v>11</v>
      </c>
      <c r="L37" s="24">
        <v>1.0999999999999999E-2</v>
      </c>
      <c r="M37" s="3" t="s">
        <v>11</v>
      </c>
      <c r="N37" s="81" t="s">
        <v>11</v>
      </c>
      <c r="O37" s="89" t="s">
        <v>11</v>
      </c>
      <c r="P37" s="26" t="s">
        <v>11</v>
      </c>
      <c r="Q37" s="24">
        <v>1.0999999999999999E-2</v>
      </c>
      <c r="R37" s="197" t="s">
        <v>180</v>
      </c>
      <c r="S37" s="73" t="s">
        <v>180</v>
      </c>
      <c r="T37" s="71" t="s">
        <v>180</v>
      </c>
      <c r="U37" s="70" t="s">
        <v>11</v>
      </c>
      <c r="V37" s="44" t="s">
        <v>180</v>
      </c>
      <c r="W37" s="36" t="s">
        <v>180</v>
      </c>
      <c r="X37" s="44" t="s">
        <v>180</v>
      </c>
      <c r="Y37" s="95" t="s">
        <v>180</v>
      </c>
      <c r="Z37" s="100" t="s">
        <v>180</v>
      </c>
      <c r="AA37" s="44" t="s">
        <v>180</v>
      </c>
      <c r="AB37" s="44" t="s">
        <v>180</v>
      </c>
      <c r="AC37" s="36" t="s">
        <v>180</v>
      </c>
      <c r="AD37" s="95" t="s">
        <v>180</v>
      </c>
      <c r="AE37" s="100" t="s">
        <v>180</v>
      </c>
      <c r="AF37" s="44" t="s">
        <v>180</v>
      </c>
      <c r="AG37" s="44" t="s">
        <v>180</v>
      </c>
      <c r="AH37" s="26" t="s">
        <v>11</v>
      </c>
      <c r="AI37" s="26" t="s">
        <v>11</v>
      </c>
      <c r="AJ37" s="44" t="s">
        <v>180</v>
      </c>
      <c r="AK37" s="44" t="s">
        <v>180</v>
      </c>
      <c r="AL37" s="95" t="s">
        <v>180</v>
      </c>
    </row>
    <row r="38" spans="1:38" s="7" customFormat="1" ht="21" customHeight="1">
      <c r="A38" s="291"/>
      <c r="B38" s="59" t="s">
        <v>67</v>
      </c>
      <c r="C38" s="60">
        <v>7.0000000000000007E-2</v>
      </c>
      <c r="D38" s="24">
        <v>7.0000000000000007E-2</v>
      </c>
      <c r="E38" s="3" t="s">
        <v>11</v>
      </c>
      <c r="F38" s="257" t="s">
        <v>11</v>
      </c>
      <c r="G38" s="73" t="s">
        <v>11</v>
      </c>
      <c r="H38" s="24">
        <v>7.0000000000000007E-2</v>
      </c>
      <c r="I38" s="44" t="s">
        <v>11</v>
      </c>
      <c r="J38" s="3" t="s">
        <v>11</v>
      </c>
      <c r="K38" s="4" t="s">
        <v>11</v>
      </c>
      <c r="L38" s="24">
        <v>7.0000000000000007E-2</v>
      </c>
      <c r="M38" s="3" t="s">
        <v>11</v>
      </c>
      <c r="N38" s="81" t="s">
        <v>11</v>
      </c>
      <c r="O38" s="89">
        <v>91</v>
      </c>
      <c r="P38" s="26" t="s">
        <v>11</v>
      </c>
      <c r="Q38" s="24">
        <v>7.0000000000000007E-2</v>
      </c>
      <c r="R38" s="197" t="s">
        <v>180</v>
      </c>
      <c r="S38" s="73" t="s">
        <v>180</v>
      </c>
      <c r="T38" s="71" t="s">
        <v>180</v>
      </c>
      <c r="U38" s="70">
        <v>500</v>
      </c>
      <c r="V38" s="44" t="s">
        <v>180</v>
      </c>
      <c r="W38" s="36" t="s">
        <v>180</v>
      </c>
      <c r="X38" s="44" t="s">
        <v>180</v>
      </c>
      <c r="Y38" s="95" t="s">
        <v>180</v>
      </c>
      <c r="Z38" s="100" t="s">
        <v>180</v>
      </c>
      <c r="AA38" s="44" t="s">
        <v>180</v>
      </c>
      <c r="AB38" s="44" t="s">
        <v>180</v>
      </c>
      <c r="AC38" s="36" t="s">
        <v>180</v>
      </c>
      <c r="AD38" s="95" t="s">
        <v>180</v>
      </c>
      <c r="AE38" s="100" t="s">
        <v>180</v>
      </c>
      <c r="AF38" s="44" t="s">
        <v>180</v>
      </c>
      <c r="AG38" s="44" t="s">
        <v>180</v>
      </c>
      <c r="AH38" s="26" t="s">
        <v>11</v>
      </c>
      <c r="AI38" s="26" t="s">
        <v>11</v>
      </c>
      <c r="AJ38" s="44" t="s">
        <v>180</v>
      </c>
      <c r="AK38" s="44" t="s">
        <v>180</v>
      </c>
      <c r="AL38" s="95" t="s">
        <v>180</v>
      </c>
    </row>
    <row r="39" spans="1:38" s="7" customFormat="1" ht="21" customHeight="1">
      <c r="A39" s="291"/>
      <c r="B39" s="59" t="s">
        <v>68</v>
      </c>
      <c r="C39" s="60">
        <v>0.19</v>
      </c>
      <c r="D39" s="24">
        <v>0.19</v>
      </c>
      <c r="E39" s="3" t="s">
        <v>11</v>
      </c>
      <c r="F39" s="257" t="s">
        <v>11</v>
      </c>
      <c r="G39" s="73" t="s">
        <v>11</v>
      </c>
      <c r="H39" s="24">
        <v>0.12</v>
      </c>
      <c r="I39" s="44" t="s">
        <v>11</v>
      </c>
      <c r="J39" s="3" t="s">
        <v>11</v>
      </c>
      <c r="K39" s="4" t="s">
        <v>11</v>
      </c>
      <c r="L39" s="24">
        <v>0.12</v>
      </c>
      <c r="M39" s="3" t="s">
        <v>11</v>
      </c>
      <c r="N39" s="81" t="s">
        <v>11</v>
      </c>
      <c r="O39" s="89" t="s">
        <v>11</v>
      </c>
      <c r="P39" s="24" t="s">
        <v>11</v>
      </c>
      <c r="Q39" s="24">
        <v>0.12</v>
      </c>
      <c r="R39" s="197" t="s">
        <v>180</v>
      </c>
      <c r="S39" s="73" t="s">
        <v>180</v>
      </c>
      <c r="T39" s="71" t="s">
        <v>180</v>
      </c>
      <c r="U39" s="70">
        <v>700</v>
      </c>
      <c r="V39" s="44" t="s">
        <v>180</v>
      </c>
      <c r="W39" s="36" t="s">
        <v>180</v>
      </c>
      <c r="X39" s="44" t="s">
        <v>180</v>
      </c>
      <c r="Y39" s="95" t="s">
        <v>180</v>
      </c>
      <c r="Z39" s="100" t="s">
        <v>180</v>
      </c>
      <c r="AA39" s="44" t="s">
        <v>180</v>
      </c>
      <c r="AB39" s="44" t="s">
        <v>180</v>
      </c>
      <c r="AC39" s="36" t="s">
        <v>180</v>
      </c>
      <c r="AD39" s="95" t="s">
        <v>180</v>
      </c>
      <c r="AE39" s="100" t="s">
        <v>180</v>
      </c>
      <c r="AF39" s="44" t="s">
        <v>180</v>
      </c>
      <c r="AG39" s="44" t="s">
        <v>180</v>
      </c>
      <c r="AH39" s="26">
        <v>3</v>
      </c>
      <c r="AI39" s="26" t="s">
        <v>11</v>
      </c>
      <c r="AJ39" s="44" t="s">
        <v>180</v>
      </c>
      <c r="AK39" s="44" t="s">
        <v>180</v>
      </c>
      <c r="AL39" s="95" t="s">
        <v>180</v>
      </c>
    </row>
    <row r="40" spans="1:38" s="7" customFormat="1" ht="21" customHeight="1">
      <c r="A40" s="291"/>
      <c r="B40" s="59" t="s">
        <v>69</v>
      </c>
      <c r="C40" s="60">
        <v>0.42</v>
      </c>
      <c r="D40" s="24">
        <v>0.42</v>
      </c>
      <c r="E40" s="3" t="s">
        <v>11</v>
      </c>
      <c r="F40" s="257" t="s">
        <v>11</v>
      </c>
      <c r="G40" s="73" t="s">
        <v>11</v>
      </c>
      <c r="H40" s="24">
        <v>0.42</v>
      </c>
      <c r="I40" s="44" t="s">
        <v>11</v>
      </c>
      <c r="J40" s="3" t="s">
        <v>11</v>
      </c>
      <c r="K40" s="4" t="s">
        <v>11</v>
      </c>
      <c r="L40" s="24">
        <v>0.42</v>
      </c>
      <c r="M40" s="3" t="s">
        <v>11</v>
      </c>
      <c r="N40" s="81" t="s">
        <v>11</v>
      </c>
      <c r="O40" s="89" t="s">
        <v>11</v>
      </c>
      <c r="P40" s="24" t="s">
        <v>11</v>
      </c>
      <c r="Q40" s="24">
        <v>0.42</v>
      </c>
      <c r="R40" s="197" t="s">
        <v>180</v>
      </c>
      <c r="S40" s="73" t="s">
        <v>180</v>
      </c>
      <c r="T40" s="71" t="s">
        <v>180</v>
      </c>
      <c r="U40" s="70" t="s">
        <v>11</v>
      </c>
      <c r="V40" s="44" t="s">
        <v>180</v>
      </c>
      <c r="W40" s="36" t="s">
        <v>180</v>
      </c>
      <c r="X40" s="44" t="s">
        <v>180</v>
      </c>
      <c r="Y40" s="95" t="s">
        <v>180</v>
      </c>
      <c r="Z40" s="100" t="s">
        <v>180</v>
      </c>
      <c r="AA40" s="44" t="s">
        <v>180</v>
      </c>
      <c r="AB40" s="44" t="s">
        <v>180</v>
      </c>
      <c r="AC40" s="36" t="s">
        <v>180</v>
      </c>
      <c r="AD40" s="95" t="s">
        <v>180</v>
      </c>
      <c r="AE40" s="100" t="s">
        <v>180</v>
      </c>
      <c r="AF40" s="44" t="s">
        <v>180</v>
      </c>
      <c r="AG40" s="44" t="s">
        <v>180</v>
      </c>
      <c r="AH40" s="26" t="s">
        <v>11</v>
      </c>
      <c r="AI40" s="26" t="s">
        <v>11</v>
      </c>
      <c r="AJ40" s="44" t="s">
        <v>180</v>
      </c>
      <c r="AK40" s="44" t="s">
        <v>180</v>
      </c>
      <c r="AL40" s="95" t="s">
        <v>180</v>
      </c>
    </row>
    <row r="41" spans="1:38" s="7" customFormat="1" ht="28.5" customHeight="1">
      <c r="A41" s="291"/>
      <c r="B41" s="59" t="s">
        <v>70</v>
      </c>
      <c r="C41" s="60">
        <v>0.125</v>
      </c>
      <c r="D41" s="24">
        <v>0.125</v>
      </c>
      <c r="E41" s="3" t="s">
        <v>11</v>
      </c>
      <c r="F41" s="257" t="s">
        <v>11</v>
      </c>
      <c r="G41" s="73" t="s">
        <v>11</v>
      </c>
      <c r="H41" s="34" t="s">
        <v>11</v>
      </c>
      <c r="I41" s="24">
        <v>0.125</v>
      </c>
      <c r="J41" s="3" t="s">
        <v>11</v>
      </c>
      <c r="K41" s="4" t="s">
        <v>11</v>
      </c>
      <c r="L41" s="24">
        <v>0.125</v>
      </c>
      <c r="M41" s="3" t="s">
        <v>11</v>
      </c>
      <c r="N41" s="81" t="s">
        <v>11</v>
      </c>
      <c r="O41" s="89" t="s">
        <v>11</v>
      </c>
      <c r="P41" s="24" t="s">
        <v>11</v>
      </c>
      <c r="Q41" s="24">
        <v>0.125</v>
      </c>
      <c r="R41" s="197" t="s">
        <v>180</v>
      </c>
      <c r="S41" s="73" t="s">
        <v>180</v>
      </c>
      <c r="T41" s="71" t="s">
        <v>180</v>
      </c>
      <c r="U41" s="70" t="s">
        <v>11</v>
      </c>
      <c r="V41" s="44" t="s">
        <v>180</v>
      </c>
      <c r="W41" s="36" t="s">
        <v>180</v>
      </c>
      <c r="X41" s="44" t="s">
        <v>180</v>
      </c>
      <c r="Y41" s="95" t="s">
        <v>180</v>
      </c>
      <c r="Z41" s="100" t="s">
        <v>180</v>
      </c>
      <c r="AA41" s="44" t="s">
        <v>180</v>
      </c>
      <c r="AB41" s="44" t="s">
        <v>180</v>
      </c>
      <c r="AC41" s="36" t="s">
        <v>180</v>
      </c>
      <c r="AD41" s="95" t="s">
        <v>180</v>
      </c>
      <c r="AE41" s="100" t="s">
        <v>180</v>
      </c>
      <c r="AF41" s="44" t="s">
        <v>180</v>
      </c>
      <c r="AG41" s="44" t="s">
        <v>180</v>
      </c>
      <c r="AH41" s="26" t="s">
        <v>11</v>
      </c>
      <c r="AI41" s="26" t="s">
        <v>11</v>
      </c>
      <c r="AJ41" s="44" t="s">
        <v>180</v>
      </c>
      <c r="AK41" s="44" t="s">
        <v>180</v>
      </c>
      <c r="AL41" s="95" t="s">
        <v>180</v>
      </c>
    </row>
    <row r="42" spans="1:38" s="7" customFormat="1" ht="21" customHeight="1">
      <c r="A42" s="291"/>
      <c r="B42" s="59" t="s">
        <v>71</v>
      </c>
      <c r="C42" s="60">
        <v>0.04</v>
      </c>
      <c r="D42" s="24">
        <v>0.04</v>
      </c>
      <c r="E42" s="3" t="s">
        <v>11</v>
      </c>
      <c r="F42" s="257" t="s">
        <v>11</v>
      </c>
      <c r="G42" s="73" t="s">
        <v>11</v>
      </c>
      <c r="H42" s="34" t="s">
        <v>11</v>
      </c>
      <c r="I42" s="24">
        <v>0.04</v>
      </c>
      <c r="J42" s="3" t="s">
        <v>11</v>
      </c>
      <c r="K42" s="4" t="s">
        <v>11</v>
      </c>
      <c r="L42" s="24">
        <v>0.04</v>
      </c>
      <c r="M42" s="3" t="s">
        <v>11</v>
      </c>
      <c r="N42" s="81" t="s">
        <v>11</v>
      </c>
      <c r="O42" s="89" t="s">
        <v>11</v>
      </c>
      <c r="P42" s="24" t="s">
        <v>11</v>
      </c>
      <c r="Q42" s="24">
        <v>0.04</v>
      </c>
      <c r="R42" s="197" t="s">
        <v>180</v>
      </c>
      <c r="S42" s="73" t="s">
        <v>180</v>
      </c>
      <c r="T42" s="71" t="s">
        <v>180</v>
      </c>
      <c r="U42" s="70" t="s">
        <v>11</v>
      </c>
      <c r="V42" s="44" t="s">
        <v>180</v>
      </c>
      <c r="W42" s="36" t="s">
        <v>180</v>
      </c>
      <c r="X42" s="44" t="s">
        <v>180</v>
      </c>
      <c r="Y42" s="95" t="s">
        <v>180</v>
      </c>
      <c r="Z42" s="100" t="s">
        <v>180</v>
      </c>
      <c r="AA42" s="44" t="s">
        <v>180</v>
      </c>
      <c r="AB42" s="44" t="s">
        <v>180</v>
      </c>
      <c r="AC42" s="36" t="s">
        <v>180</v>
      </c>
      <c r="AD42" s="95" t="s">
        <v>180</v>
      </c>
      <c r="AE42" s="100" t="s">
        <v>180</v>
      </c>
      <c r="AF42" s="44" t="s">
        <v>180</v>
      </c>
      <c r="AG42" s="44" t="s">
        <v>180</v>
      </c>
      <c r="AH42" s="26" t="s">
        <v>11</v>
      </c>
      <c r="AI42" s="26" t="s">
        <v>11</v>
      </c>
      <c r="AJ42" s="44" t="s">
        <v>180</v>
      </c>
      <c r="AK42" s="44" t="s">
        <v>180</v>
      </c>
      <c r="AL42" s="95" t="s">
        <v>180</v>
      </c>
    </row>
    <row r="43" spans="1:38" s="7" customFormat="1" ht="21" customHeight="1">
      <c r="A43" s="291"/>
      <c r="B43" s="59" t="s">
        <v>72</v>
      </c>
      <c r="C43" s="60">
        <v>0.105</v>
      </c>
      <c r="D43" s="24">
        <v>0.105</v>
      </c>
      <c r="E43" s="3" t="s">
        <v>11</v>
      </c>
      <c r="F43" s="257" t="s">
        <v>11</v>
      </c>
      <c r="G43" s="73" t="s">
        <v>11</v>
      </c>
      <c r="H43" s="24">
        <v>0.105</v>
      </c>
      <c r="I43" s="44" t="s">
        <v>11</v>
      </c>
      <c r="J43" s="3" t="s">
        <v>11</v>
      </c>
      <c r="K43" s="4" t="s">
        <v>11</v>
      </c>
      <c r="L43" s="24">
        <v>0.105</v>
      </c>
      <c r="M43" s="3" t="s">
        <v>11</v>
      </c>
      <c r="N43" s="81" t="s">
        <v>11</v>
      </c>
      <c r="O43" s="89" t="s">
        <v>11</v>
      </c>
      <c r="P43" s="24" t="s">
        <v>11</v>
      </c>
      <c r="Q43" s="24">
        <v>0.105</v>
      </c>
      <c r="R43" s="197" t="s">
        <v>180</v>
      </c>
      <c r="S43" s="73" t="s">
        <v>180</v>
      </c>
      <c r="T43" s="71" t="s">
        <v>180</v>
      </c>
      <c r="U43" s="70" t="s">
        <v>11</v>
      </c>
      <c r="V43" s="44" t="s">
        <v>180</v>
      </c>
      <c r="W43" s="36" t="s">
        <v>180</v>
      </c>
      <c r="X43" s="44" t="s">
        <v>180</v>
      </c>
      <c r="Y43" s="95" t="s">
        <v>180</v>
      </c>
      <c r="Z43" s="100" t="s">
        <v>180</v>
      </c>
      <c r="AA43" s="44" t="s">
        <v>180</v>
      </c>
      <c r="AB43" s="44" t="s">
        <v>180</v>
      </c>
      <c r="AC43" s="36" t="s">
        <v>180</v>
      </c>
      <c r="AD43" s="95" t="s">
        <v>180</v>
      </c>
      <c r="AE43" s="100" t="s">
        <v>180</v>
      </c>
      <c r="AF43" s="44" t="s">
        <v>180</v>
      </c>
      <c r="AG43" s="44" t="s">
        <v>180</v>
      </c>
      <c r="AH43" s="26" t="s">
        <v>11</v>
      </c>
      <c r="AI43" s="26" t="s">
        <v>11</v>
      </c>
      <c r="AJ43" s="44" t="s">
        <v>180</v>
      </c>
      <c r="AK43" s="44" t="s">
        <v>180</v>
      </c>
      <c r="AL43" s="95" t="s">
        <v>180</v>
      </c>
    </row>
    <row r="44" spans="1:38" s="7" customFormat="1" ht="21" customHeight="1">
      <c r="A44" s="291"/>
      <c r="B44" s="59" t="s">
        <v>73</v>
      </c>
      <c r="C44" s="60">
        <v>6.5000000000000002E-2</v>
      </c>
      <c r="D44" s="24">
        <v>6.5000000000000002E-2</v>
      </c>
      <c r="E44" s="3" t="s">
        <v>11</v>
      </c>
      <c r="F44" s="257" t="s">
        <v>11</v>
      </c>
      <c r="G44" s="73" t="s">
        <v>11</v>
      </c>
      <c r="H44" s="34" t="s">
        <v>11</v>
      </c>
      <c r="I44" s="24">
        <v>5.8000000000000003E-2</v>
      </c>
      <c r="J44" s="3" t="s">
        <v>11</v>
      </c>
      <c r="K44" s="4" t="s">
        <v>11</v>
      </c>
      <c r="L44" s="24">
        <v>5.8000000000000003E-2</v>
      </c>
      <c r="M44" s="3" t="s">
        <v>11</v>
      </c>
      <c r="N44" s="81" t="s">
        <v>11</v>
      </c>
      <c r="O44" s="70" t="s">
        <v>11</v>
      </c>
      <c r="P44" s="24" t="s">
        <v>11</v>
      </c>
      <c r="Q44" s="24">
        <v>5.8000000000000003E-2</v>
      </c>
      <c r="R44" s="197" t="s">
        <v>180</v>
      </c>
      <c r="S44" s="73" t="s">
        <v>180</v>
      </c>
      <c r="T44" s="71" t="s">
        <v>180</v>
      </c>
      <c r="U44" s="70">
        <v>70</v>
      </c>
      <c r="V44" s="44" t="s">
        <v>180</v>
      </c>
      <c r="W44" s="36" t="s">
        <v>180</v>
      </c>
      <c r="X44" s="44" t="s">
        <v>180</v>
      </c>
      <c r="Y44" s="95" t="s">
        <v>180</v>
      </c>
      <c r="Z44" s="100" t="s">
        <v>180</v>
      </c>
      <c r="AA44" s="44" t="s">
        <v>180</v>
      </c>
      <c r="AB44" s="44" t="s">
        <v>180</v>
      </c>
      <c r="AC44" s="36" t="s">
        <v>180</v>
      </c>
      <c r="AD44" s="95" t="s">
        <v>180</v>
      </c>
      <c r="AE44" s="100" t="s">
        <v>180</v>
      </c>
      <c r="AF44" s="44" t="s">
        <v>180</v>
      </c>
      <c r="AG44" s="44" t="s">
        <v>180</v>
      </c>
      <c r="AH44" s="24" t="s">
        <v>11</v>
      </c>
      <c r="AI44" s="24" t="s">
        <v>11</v>
      </c>
      <c r="AJ44" s="44" t="s">
        <v>180</v>
      </c>
      <c r="AK44" s="44" t="s">
        <v>180</v>
      </c>
      <c r="AL44" s="95" t="s">
        <v>180</v>
      </c>
    </row>
    <row r="45" spans="1:38" s="7" customFormat="1" ht="21" customHeight="1">
      <c r="A45" s="291"/>
      <c r="B45" s="59" t="s">
        <v>74</v>
      </c>
      <c r="C45" s="60">
        <v>6.3E-2</v>
      </c>
      <c r="D45" s="24">
        <v>6.3E-2</v>
      </c>
      <c r="E45" s="3" t="s">
        <v>11</v>
      </c>
      <c r="F45" s="257" t="s">
        <v>11</v>
      </c>
      <c r="G45" s="73" t="s">
        <v>11</v>
      </c>
      <c r="H45" s="34" t="s">
        <v>11</v>
      </c>
      <c r="I45" s="24">
        <v>6.3E-2</v>
      </c>
      <c r="J45" s="3" t="s">
        <v>11</v>
      </c>
      <c r="K45" s="4" t="s">
        <v>11</v>
      </c>
      <c r="L45" s="24">
        <v>6.3E-2</v>
      </c>
      <c r="M45" s="3" t="s">
        <v>11</v>
      </c>
      <c r="N45" s="81" t="s">
        <v>11</v>
      </c>
      <c r="O45" s="70" t="s">
        <v>11</v>
      </c>
      <c r="P45" s="24" t="s">
        <v>11</v>
      </c>
      <c r="Q45" s="24">
        <v>6.3E-2</v>
      </c>
      <c r="R45" s="197" t="s">
        <v>180</v>
      </c>
      <c r="S45" s="73" t="s">
        <v>180</v>
      </c>
      <c r="T45" s="71" t="s">
        <v>180</v>
      </c>
      <c r="U45" s="70" t="s">
        <v>11</v>
      </c>
      <c r="V45" s="44" t="s">
        <v>180</v>
      </c>
      <c r="W45" s="36" t="s">
        <v>180</v>
      </c>
      <c r="X45" s="44" t="s">
        <v>180</v>
      </c>
      <c r="Y45" s="95" t="s">
        <v>180</v>
      </c>
      <c r="Z45" s="100" t="s">
        <v>180</v>
      </c>
      <c r="AA45" s="44" t="s">
        <v>180</v>
      </c>
      <c r="AB45" s="44" t="s">
        <v>180</v>
      </c>
      <c r="AC45" s="36" t="s">
        <v>180</v>
      </c>
      <c r="AD45" s="95" t="s">
        <v>180</v>
      </c>
      <c r="AE45" s="100" t="s">
        <v>180</v>
      </c>
      <c r="AF45" s="44" t="s">
        <v>180</v>
      </c>
      <c r="AG45" s="44" t="s">
        <v>180</v>
      </c>
      <c r="AH45" s="24" t="s">
        <v>11</v>
      </c>
      <c r="AI45" s="24" t="s">
        <v>11</v>
      </c>
      <c r="AJ45" s="44" t="s">
        <v>180</v>
      </c>
      <c r="AK45" s="44" t="s">
        <v>180</v>
      </c>
      <c r="AL45" s="95" t="s">
        <v>180</v>
      </c>
    </row>
    <row r="46" spans="1:38" s="7" customFormat="1" ht="21" customHeight="1">
      <c r="A46" s="291"/>
      <c r="B46" s="59" t="s">
        <v>75</v>
      </c>
      <c r="C46" s="60">
        <v>0.2316</v>
      </c>
      <c r="D46" s="24">
        <v>0.2316</v>
      </c>
      <c r="E46" s="3" t="s">
        <v>11</v>
      </c>
      <c r="F46" s="257" t="s">
        <v>11</v>
      </c>
      <c r="G46" s="73" t="s">
        <v>11</v>
      </c>
      <c r="H46" s="24">
        <v>0.2016</v>
      </c>
      <c r="I46" s="44" t="s">
        <v>11</v>
      </c>
      <c r="J46" s="3" t="s">
        <v>11</v>
      </c>
      <c r="K46" s="4" t="s">
        <v>11</v>
      </c>
      <c r="L46" s="24">
        <v>0.2016</v>
      </c>
      <c r="M46" s="3" t="s">
        <v>11</v>
      </c>
      <c r="N46" s="81" t="s">
        <v>11</v>
      </c>
      <c r="O46" s="70">
        <v>36.5</v>
      </c>
      <c r="P46" s="24" t="s">
        <v>11</v>
      </c>
      <c r="Q46" s="24">
        <v>0.2016</v>
      </c>
      <c r="R46" s="197">
        <v>3</v>
      </c>
      <c r="S46" s="73" t="s">
        <v>180</v>
      </c>
      <c r="T46" s="71" t="s">
        <v>180</v>
      </c>
      <c r="U46" s="70" t="s">
        <v>11</v>
      </c>
      <c r="V46" s="44" t="s">
        <v>180</v>
      </c>
      <c r="W46" s="36" t="s">
        <v>180</v>
      </c>
      <c r="X46" s="44" t="s">
        <v>180</v>
      </c>
      <c r="Y46" s="95" t="s">
        <v>180</v>
      </c>
      <c r="Z46" s="100" t="s">
        <v>180</v>
      </c>
      <c r="AA46" s="44" t="s">
        <v>180</v>
      </c>
      <c r="AB46" s="44" t="s">
        <v>180</v>
      </c>
      <c r="AC46" s="36" t="s">
        <v>180</v>
      </c>
      <c r="AD46" s="95" t="s">
        <v>180</v>
      </c>
      <c r="AE46" s="100" t="s">
        <v>180</v>
      </c>
      <c r="AF46" s="44" t="s">
        <v>180</v>
      </c>
      <c r="AG46" s="44" t="s">
        <v>180</v>
      </c>
      <c r="AH46" s="24">
        <v>3</v>
      </c>
      <c r="AI46" s="24">
        <v>2</v>
      </c>
      <c r="AJ46" s="44" t="s">
        <v>180</v>
      </c>
      <c r="AK46" s="44" t="s">
        <v>180</v>
      </c>
      <c r="AL46" s="95" t="s">
        <v>180</v>
      </c>
    </row>
    <row r="47" spans="1:38" s="7" customFormat="1" ht="21" customHeight="1">
      <c r="A47" s="291"/>
      <c r="B47" s="59" t="s">
        <v>76</v>
      </c>
      <c r="C47" s="60">
        <v>0.16</v>
      </c>
      <c r="D47" s="24">
        <v>0.16</v>
      </c>
      <c r="E47" s="189" t="s">
        <v>11</v>
      </c>
      <c r="F47" s="71" t="s">
        <v>11</v>
      </c>
      <c r="G47" s="73" t="s">
        <v>11</v>
      </c>
      <c r="H47" s="24">
        <v>0.16</v>
      </c>
      <c r="I47" s="44" t="s">
        <v>11</v>
      </c>
      <c r="J47" s="3" t="s">
        <v>11</v>
      </c>
      <c r="K47" s="4" t="s">
        <v>11</v>
      </c>
      <c r="L47" s="24">
        <v>0.16</v>
      </c>
      <c r="M47" s="3" t="s">
        <v>11</v>
      </c>
      <c r="N47" s="81" t="s">
        <v>11</v>
      </c>
      <c r="O47" s="70" t="s">
        <v>11</v>
      </c>
      <c r="P47" s="24" t="s">
        <v>11</v>
      </c>
      <c r="Q47" s="24">
        <v>0.16</v>
      </c>
      <c r="R47" s="197">
        <v>1</v>
      </c>
      <c r="S47" s="73" t="s">
        <v>180</v>
      </c>
      <c r="T47" s="71" t="s">
        <v>180</v>
      </c>
      <c r="U47" s="70" t="s">
        <v>11</v>
      </c>
      <c r="V47" s="44" t="s">
        <v>180</v>
      </c>
      <c r="W47" s="36" t="s">
        <v>180</v>
      </c>
      <c r="X47" s="44" t="s">
        <v>180</v>
      </c>
      <c r="Y47" s="95" t="s">
        <v>180</v>
      </c>
      <c r="Z47" s="100" t="s">
        <v>180</v>
      </c>
      <c r="AA47" s="44" t="s">
        <v>180</v>
      </c>
      <c r="AB47" s="44" t="s">
        <v>180</v>
      </c>
      <c r="AC47" s="36" t="s">
        <v>180</v>
      </c>
      <c r="AD47" s="95" t="s">
        <v>180</v>
      </c>
      <c r="AE47" s="100" t="s">
        <v>180</v>
      </c>
      <c r="AF47" s="44" t="s">
        <v>180</v>
      </c>
      <c r="AG47" s="44" t="s">
        <v>180</v>
      </c>
      <c r="AH47" s="24">
        <v>2</v>
      </c>
      <c r="AI47" s="24">
        <v>2</v>
      </c>
      <c r="AJ47" s="44" t="s">
        <v>180</v>
      </c>
      <c r="AK47" s="44" t="s">
        <v>180</v>
      </c>
      <c r="AL47" s="95" t="s">
        <v>180</v>
      </c>
    </row>
    <row r="48" spans="1:38" s="7" customFormat="1" ht="21" customHeight="1">
      <c r="A48" s="291"/>
      <c r="B48" s="59" t="s">
        <v>77</v>
      </c>
      <c r="C48" s="60">
        <v>0.02</v>
      </c>
      <c r="D48" s="24">
        <v>0.02</v>
      </c>
      <c r="E48" s="189" t="s">
        <v>11</v>
      </c>
      <c r="F48" s="71" t="s">
        <v>11</v>
      </c>
      <c r="G48" s="73" t="s">
        <v>11</v>
      </c>
      <c r="H48" s="34" t="s">
        <v>11</v>
      </c>
      <c r="I48" s="24">
        <v>0.02</v>
      </c>
      <c r="J48" s="3" t="s">
        <v>11</v>
      </c>
      <c r="K48" s="4" t="s">
        <v>11</v>
      </c>
      <c r="L48" s="24">
        <v>0.02</v>
      </c>
      <c r="M48" s="3" t="s">
        <v>11</v>
      </c>
      <c r="N48" s="81" t="s">
        <v>11</v>
      </c>
      <c r="O48" s="70" t="s">
        <v>11</v>
      </c>
      <c r="P48" s="24" t="s">
        <v>11</v>
      </c>
      <c r="Q48" s="24">
        <v>0.02</v>
      </c>
      <c r="R48" s="197" t="s">
        <v>180</v>
      </c>
      <c r="S48" s="73" t="s">
        <v>180</v>
      </c>
      <c r="T48" s="71" t="s">
        <v>180</v>
      </c>
      <c r="U48" s="70" t="s">
        <v>11</v>
      </c>
      <c r="V48" s="44" t="s">
        <v>180</v>
      </c>
      <c r="W48" s="36" t="s">
        <v>180</v>
      </c>
      <c r="X48" s="44" t="s">
        <v>180</v>
      </c>
      <c r="Y48" s="95" t="s">
        <v>180</v>
      </c>
      <c r="Z48" s="100" t="s">
        <v>180</v>
      </c>
      <c r="AA48" s="44" t="s">
        <v>180</v>
      </c>
      <c r="AB48" s="44" t="s">
        <v>180</v>
      </c>
      <c r="AC48" s="36" t="s">
        <v>180</v>
      </c>
      <c r="AD48" s="95" t="s">
        <v>180</v>
      </c>
      <c r="AE48" s="100" t="s">
        <v>180</v>
      </c>
      <c r="AF48" s="44" t="s">
        <v>180</v>
      </c>
      <c r="AG48" s="44" t="s">
        <v>180</v>
      </c>
      <c r="AH48" s="24" t="s">
        <v>11</v>
      </c>
      <c r="AI48" s="24" t="s">
        <v>11</v>
      </c>
      <c r="AJ48" s="44" t="s">
        <v>180</v>
      </c>
      <c r="AK48" s="44" t="s">
        <v>180</v>
      </c>
      <c r="AL48" s="95" t="s">
        <v>180</v>
      </c>
    </row>
    <row r="49" spans="1:38" s="7" customFormat="1" ht="21" customHeight="1">
      <c r="A49" s="291"/>
      <c r="B49" s="59" t="s">
        <v>78</v>
      </c>
      <c r="C49" s="64">
        <v>0.14680000000000001</v>
      </c>
      <c r="D49" s="31">
        <v>0.14680000000000001</v>
      </c>
      <c r="E49" s="189" t="s">
        <v>11</v>
      </c>
      <c r="F49" s="71" t="s">
        <v>11</v>
      </c>
      <c r="G49" s="73" t="s">
        <v>11</v>
      </c>
      <c r="H49" s="31">
        <v>0.10249999999999999</v>
      </c>
      <c r="I49" s="44" t="s">
        <v>11</v>
      </c>
      <c r="J49" s="3" t="s">
        <v>11</v>
      </c>
      <c r="K49" s="4" t="s">
        <v>11</v>
      </c>
      <c r="L49" s="31">
        <v>0.10249999999999999</v>
      </c>
      <c r="M49" s="3" t="s">
        <v>11</v>
      </c>
      <c r="N49" s="81" t="s">
        <v>11</v>
      </c>
      <c r="O49" s="89" t="s">
        <v>11</v>
      </c>
      <c r="P49" s="26" t="s">
        <v>11</v>
      </c>
      <c r="Q49" s="31">
        <v>0.10249999999999999</v>
      </c>
      <c r="R49" s="197" t="s">
        <v>180</v>
      </c>
      <c r="S49" s="73" t="s">
        <v>180</v>
      </c>
      <c r="T49" s="71" t="s">
        <v>180</v>
      </c>
      <c r="U49" s="70">
        <v>418</v>
      </c>
      <c r="V49" s="44" t="s">
        <v>180</v>
      </c>
      <c r="W49" s="36" t="s">
        <v>180</v>
      </c>
      <c r="X49" s="44" t="s">
        <v>180</v>
      </c>
      <c r="Y49" s="95" t="s">
        <v>180</v>
      </c>
      <c r="Z49" s="100" t="s">
        <v>180</v>
      </c>
      <c r="AA49" s="44" t="s">
        <v>180</v>
      </c>
      <c r="AB49" s="44" t="s">
        <v>180</v>
      </c>
      <c r="AC49" s="36" t="s">
        <v>180</v>
      </c>
      <c r="AD49" s="95" t="s">
        <v>180</v>
      </c>
      <c r="AE49" s="100">
        <v>24.3</v>
      </c>
      <c r="AF49" s="44" t="s">
        <v>180</v>
      </c>
      <c r="AG49" s="44">
        <v>1</v>
      </c>
      <c r="AH49" s="44">
        <v>2</v>
      </c>
      <c r="AI49" s="26">
        <v>1</v>
      </c>
      <c r="AJ49" s="44" t="s">
        <v>180</v>
      </c>
      <c r="AK49" s="44" t="s">
        <v>180</v>
      </c>
      <c r="AL49" s="95" t="s">
        <v>180</v>
      </c>
    </row>
    <row r="50" spans="1:38" s="7" customFormat="1" ht="38.25" customHeight="1">
      <c r="A50" s="291"/>
      <c r="B50" s="59" t="s">
        <v>79</v>
      </c>
      <c r="C50" s="60">
        <v>0.37869999999999998</v>
      </c>
      <c r="D50" s="24">
        <v>0.37869999999999998</v>
      </c>
      <c r="E50" s="189" t="s">
        <v>11</v>
      </c>
      <c r="F50" s="71" t="s">
        <v>11</v>
      </c>
      <c r="G50" s="186" t="s">
        <v>11</v>
      </c>
      <c r="H50" s="24">
        <v>0.33750000000000002</v>
      </c>
      <c r="I50" s="44" t="s">
        <v>11</v>
      </c>
      <c r="J50" s="3" t="s">
        <v>11</v>
      </c>
      <c r="K50" s="4" t="s">
        <v>11</v>
      </c>
      <c r="L50" s="24">
        <v>0.33750000000000002</v>
      </c>
      <c r="M50" s="3" t="s">
        <v>11</v>
      </c>
      <c r="N50" s="81" t="s">
        <v>11</v>
      </c>
      <c r="O50" s="89" t="s">
        <v>11</v>
      </c>
      <c r="P50" s="26" t="s">
        <v>11</v>
      </c>
      <c r="Q50" s="24">
        <v>0.33750000000000002</v>
      </c>
      <c r="R50" s="197">
        <v>5</v>
      </c>
      <c r="S50" s="73" t="s">
        <v>180</v>
      </c>
      <c r="T50" s="71" t="s">
        <v>180</v>
      </c>
      <c r="U50" s="70">
        <v>200</v>
      </c>
      <c r="V50" s="44" t="s">
        <v>180</v>
      </c>
      <c r="W50" s="36" t="s">
        <v>180</v>
      </c>
      <c r="X50" s="44" t="s">
        <v>180</v>
      </c>
      <c r="Y50" s="95" t="s">
        <v>180</v>
      </c>
      <c r="Z50" s="100" t="s">
        <v>180</v>
      </c>
      <c r="AA50" s="44" t="s">
        <v>180</v>
      </c>
      <c r="AB50" s="44" t="s">
        <v>180</v>
      </c>
      <c r="AC50" s="36" t="s">
        <v>180</v>
      </c>
      <c r="AD50" s="95" t="s">
        <v>180</v>
      </c>
      <c r="AE50" s="100" t="s">
        <v>11</v>
      </c>
      <c r="AF50" s="44" t="s">
        <v>180</v>
      </c>
      <c r="AG50" s="44" t="s">
        <v>180</v>
      </c>
      <c r="AH50" s="44" t="s">
        <v>180</v>
      </c>
      <c r="AI50" s="26" t="s">
        <v>11</v>
      </c>
      <c r="AJ50" s="44" t="s">
        <v>180</v>
      </c>
      <c r="AK50" s="44">
        <v>4</v>
      </c>
      <c r="AL50" s="102" t="s">
        <v>290</v>
      </c>
    </row>
    <row r="51" spans="1:38" s="7" customFormat="1" ht="21" customHeight="1">
      <c r="A51" s="291"/>
      <c r="B51" s="59" t="s">
        <v>80</v>
      </c>
      <c r="C51" s="60">
        <v>3.3000000000000002E-2</v>
      </c>
      <c r="D51" s="24">
        <v>3.3000000000000002E-2</v>
      </c>
      <c r="E51" s="189" t="s">
        <v>11</v>
      </c>
      <c r="F51" s="71" t="s">
        <v>11</v>
      </c>
      <c r="G51" s="186" t="s">
        <v>11</v>
      </c>
      <c r="H51" s="24">
        <v>3.3000000000000002E-2</v>
      </c>
      <c r="I51" s="44" t="s">
        <v>11</v>
      </c>
      <c r="J51" s="3" t="s">
        <v>11</v>
      </c>
      <c r="K51" s="4" t="s">
        <v>11</v>
      </c>
      <c r="L51" s="24">
        <v>3.3000000000000002E-2</v>
      </c>
      <c r="M51" s="3" t="s">
        <v>11</v>
      </c>
      <c r="N51" s="81" t="s">
        <v>11</v>
      </c>
      <c r="O51" s="89" t="s">
        <v>11</v>
      </c>
      <c r="P51" s="26" t="s">
        <v>11</v>
      </c>
      <c r="Q51" s="24">
        <v>3.3000000000000002E-2</v>
      </c>
      <c r="R51" s="197" t="s">
        <v>180</v>
      </c>
      <c r="S51" s="73" t="s">
        <v>180</v>
      </c>
      <c r="T51" s="71" t="s">
        <v>180</v>
      </c>
      <c r="U51" s="70" t="s">
        <v>11</v>
      </c>
      <c r="V51" s="44" t="s">
        <v>180</v>
      </c>
      <c r="W51" s="36" t="s">
        <v>180</v>
      </c>
      <c r="X51" s="44" t="s">
        <v>180</v>
      </c>
      <c r="Y51" s="95" t="s">
        <v>180</v>
      </c>
      <c r="Z51" s="100" t="s">
        <v>180</v>
      </c>
      <c r="AA51" s="44" t="s">
        <v>180</v>
      </c>
      <c r="AB51" s="44" t="s">
        <v>180</v>
      </c>
      <c r="AC51" s="36" t="s">
        <v>180</v>
      </c>
      <c r="AD51" s="95" t="s">
        <v>180</v>
      </c>
      <c r="AE51" s="100" t="s">
        <v>11</v>
      </c>
      <c r="AF51" s="44" t="s">
        <v>180</v>
      </c>
      <c r="AG51" s="44" t="s">
        <v>180</v>
      </c>
      <c r="AH51" s="44" t="s">
        <v>180</v>
      </c>
      <c r="AI51" s="26" t="s">
        <v>11</v>
      </c>
      <c r="AJ51" s="44" t="s">
        <v>180</v>
      </c>
      <c r="AK51" s="44" t="s">
        <v>180</v>
      </c>
      <c r="AL51" s="95" t="s">
        <v>180</v>
      </c>
    </row>
    <row r="52" spans="1:38" s="7" customFormat="1" ht="21" customHeight="1">
      <c r="A52" s="291"/>
      <c r="B52" s="59" t="s">
        <v>81</v>
      </c>
      <c r="C52" s="60">
        <v>2.2499999999999999E-2</v>
      </c>
      <c r="D52" s="24">
        <v>2.2499999999999999E-2</v>
      </c>
      <c r="E52" s="189" t="s">
        <v>11</v>
      </c>
      <c r="F52" s="71" t="s">
        <v>11</v>
      </c>
      <c r="G52" s="186" t="s">
        <v>11</v>
      </c>
      <c r="H52" s="24">
        <v>2.2499999999999999E-2</v>
      </c>
      <c r="I52" s="44" t="s">
        <v>11</v>
      </c>
      <c r="J52" s="3" t="s">
        <v>11</v>
      </c>
      <c r="K52" s="4" t="s">
        <v>11</v>
      </c>
      <c r="L52" s="24">
        <v>2.2499999999999999E-2</v>
      </c>
      <c r="M52" s="3" t="s">
        <v>11</v>
      </c>
      <c r="N52" s="81" t="s">
        <v>11</v>
      </c>
      <c r="O52" s="89" t="s">
        <v>11</v>
      </c>
      <c r="P52" s="26" t="s">
        <v>11</v>
      </c>
      <c r="Q52" s="24">
        <v>2.2499999999999999E-2</v>
      </c>
      <c r="R52" s="197" t="s">
        <v>180</v>
      </c>
      <c r="S52" s="73" t="s">
        <v>180</v>
      </c>
      <c r="T52" s="71" t="s">
        <v>180</v>
      </c>
      <c r="U52" s="70" t="s">
        <v>11</v>
      </c>
      <c r="V52" s="44" t="s">
        <v>180</v>
      </c>
      <c r="W52" s="36" t="s">
        <v>180</v>
      </c>
      <c r="X52" s="44" t="s">
        <v>180</v>
      </c>
      <c r="Y52" s="95" t="s">
        <v>180</v>
      </c>
      <c r="Z52" s="100" t="s">
        <v>180</v>
      </c>
      <c r="AA52" s="44" t="s">
        <v>180</v>
      </c>
      <c r="AB52" s="44" t="s">
        <v>180</v>
      </c>
      <c r="AC52" s="36" t="s">
        <v>180</v>
      </c>
      <c r="AD52" s="95" t="s">
        <v>180</v>
      </c>
      <c r="AE52" s="100" t="s">
        <v>11</v>
      </c>
      <c r="AF52" s="44" t="s">
        <v>180</v>
      </c>
      <c r="AG52" s="44" t="s">
        <v>180</v>
      </c>
      <c r="AH52" s="44" t="s">
        <v>180</v>
      </c>
      <c r="AI52" s="26" t="s">
        <v>11</v>
      </c>
      <c r="AJ52" s="44" t="s">
        <v>180</v>
      </c>
      <c r="AK52" s="44" t="s">
        <v>180</v>
      </c>
      <c r="AL52" s="95" t="s">
        <v>180</v>
      </c>
    </row>
    <row r="53" spans="1:38" s="7" customFormat="1" ht="21" customHeight="1">
      <c r="A53" s="291"/>
      <c r="B53" s="59" t="s">
        <v>82</v>
      </c>
      <c r="C53" s="60">
        <v>6.7000000000000004E-2</v>
      </c>
      <c r="D53" s="24">
        <v>6.7000000000000004E-2</v>
      </c>
      <c r="E53" s="189" t="s">
        <v>11</v>
      </c>
      <c r="F53" s="71" t="s">
        <v>11</v>
      </c>
      <c r="G53" s="186" t="s">
        <v>11</v>
      </c>
      <c r="H53" s="24">
        <v>6.7000000000000004E-2</v>
      </c>
      <c r="I53" s="44" t="s">
        <v>11</v>
      </c>
      <c r="J53" s="3" t="s">
        <v>11</v>
      </c>
      <c r="K53" s="4" t="s">
        <v>11</v>
      </c>
      <c r="L53" s="24">
        <v>6.7000000000000004E-2</v>
      </c>
      <c r="M53" s="3" t="s">
        <v>11</v>
      </c>
      <c r="N53" s="81" t="s">
        <v>11</v>
      </c>
      <c r="O53" s="89" t="s">
        <v>11</v>
      </c>
      <c r="P53" s="26" t="s">
        <v>11</v>
      </c>
      <c r="Q53" s="24">
        <v>6.7000000000000004E-2</v>
      </c>
      <c r="R53" s="197" t="s">
        <v>180</v>
      </c>
      <c r="S53" s="73" t="s">
        <v>180</v>
      </c>
      <c r="T53" s="71" t="s">
        <v>180</v>
      </c>
      <c r="U53" s="70" t="s">
        <v>11</v>
      </c>
      <c r="V53" s="44" t="s">
        <v>180</v>
      </c>
      <c r="W53" s="36" t="s">
        <v>180</v>
      </c>
      <c r="X53" s="44" t="s">
        <v>180</v>
      </c>
      <c r="Y53" s="95" t="s">
        <v>180</v>
      </c>
      <c r="Z53" s="100" t="s">
        <v>180</v>
      </c>
      <c r="AA53" s="44" t="s">
        <v>180</v>
      </c>
      <c r="AB53" s="44" t="s">
        <v>180</v>
      </c>
      <c r="AC53" s="36" t="s">
        <v>180</v>
      </c>
      <c r="AD53" s="95" t="s">
        <v>180</v>
      </c>
      <c r="AE53" s="100" t="s">
        <v>11</v>
      </c>
      <c r="AF53" s="44" t="s">
        <v>180</v>
      </c>
      <c r="AG53" s="44" t="s">
        <v>180</v>
      </c>
      <c r="AH53" s="44" t="s">
        <v>180</v>
      </c>
      <c r="AI53" s="26">
        <v>1</v>
      </c>
      <c r="AJ53" s="44" t="s">
        <v>180</v>
      </c>
      <c r="AK53" s="44" t="s">
        <v>180</v>
      </c>
      <c r="AL53" s="95" t="s">
        <v>180</v>
      </c>
    </row>
    <row r="54" spans="1:38" s="7" customFormat="1" ht="21" customHeight="1">
      <c r="A54" s="291"/>
      <c r="B54" s="59" t="s">
        <v>83</v>
      </c>
      <c r="C54" s="60">
        <v>8.6999999999999994E-2</v>
      </c>
      <c r="D54" s="24">
        <v>8.6999999999999994E-2</v>
      </c>
      <c r="E54" s="189" t="s">
        <v>11</v>
      </c>
      <c r="F54" s="71" t="s">
        <v>11</v>
      </c>
      <c r="G54" s="186" t="s">
        <v>11</v>
      </c>
      <c r="H54" s="24">
        <v>8.6999999999999994E-2</v>
      </c>
      <c r="I54" s="44" t="s">
        <v>11</v>
      </c>
      <c r="J54" s="3" t="s">
        <v>11</v>
      </c>
      <c r="K54" s="4" t="s">
        <v>11</v>
      </c>
      <c r="L54" s="24">
        <v>8.6999999999999994E-2</v>
      </c>
      <c r="M54" s="3" t="s">
        <v>11</v>
      </c>
      <c r="N54" s="81" t="s">
        <v>11</v>
      </c>
      <c r="O54" s="89" t="s">
        <v>11</v>
      </c>
      <c r="P54" s="26" t="s">
        <v>11</v>
      </c>
      <c r="Q54" s="24">
        <v>8.6999999999999994E-2</v>
      </c>
      <c r="R54" s="197" t="s">
        <v>180</v>
      </c>
      <c r="S54" s="73" t="s">
        <v>180</v>
      </c>
      <c r="T54" s="71" t="s">
        <v>180</v>
      </c>
      <c r="U54" s="70" t="s">
        <v>11</v>
      </c>
      <c r="V54" s="44" t="s">
        <v>180</v>
      </c>
      <c r="W54" s="36" t="s">
        <v>180</v>
      </c>
      <c r="X54" s="44" t="s">
        <v>180</v>
      </c>
      <c r="Y54" s="95" t="s">
        <v>180</v>
      </c>
      <c r="Z54" s="100" t="s">
        <v>180</v>
      </c>
      <c r="AA54" s="44" t="s">
        <v>180</v>
      </c>
      <c r="AB54" s="44" t="s">
        <v>180</v>
      </c>
      <c r="AC54" s="36" t="s">
        <v>180</v>
      </c>
      <c r="AD54" s="95" t="s">
        <v>180</v>
      </c>
      <c r="AE54" s="100" t="s">
        <v>11</v>
      </c>
      <c r="AF54" s="44" t="s">
        <v>180</v>
      </c>
      <c r="AG54" s="44" t="s">
        <v>180</v>
      </c>
      <c r="AH54" s="44" t="s">
        <v>180</v>
      </c>
      <c r="AI54" s="26" t="s">
        <v>11</v>
      </c>
      <c r="AJ54" s="44" t="s">
        <v>180</v>
      </c>
      <c r="AK54" s="44" t="s">
        <v>180</v>
      </c>
      <c r="AL54" s="95" t="s">
        <v>180</v>
      </c>
    </row>
    <row r="55" spans="1:38" s="7" customFormat="1" ht="27" customHeight="1">
      <c r="A55" s="291"/>
      <c r="B55" s="59" t="s">
        <v>84</v>
      </c>
      <c r="C55" s="60">
        <v>0.35</v>
      </c>
      <c r="D55" s="258">
        <v>0.35</v>
      </c>
      <c r="E55" s="189" t="s">
        <v>11</v>
      </c>
      <c r="F55" s="71" t="s">
        <v>11</v>
      </c>
      <c r="G55" s="186" t="s">
        <v>11</v>
      </c>
      <c r="H55" s="34" t="s">
        <v>11</v>
      </c>
      <c r="I55" s="24">
        <v>0.35</v>
      </c>
      <c r="J55" s="3" t="s">
        <v>11</v>
      </c>
      <c r="K55" s="4" t="s">
        <v>11</v>
      </c>
      <c r="L55" s="24">
        <v>0.35</v>
      </c>
      <c r="M55" s="3" t="s">
        <v>11</v>
      </c>
      <c r="N55" s="81" t="s">
        <v>11</v>
      </c>
      <c r="O55" s="89" t="s">
        <v>11</v>
      </c>
      <c r="P55" s="26" t="s">
        <v>11</v>
      </c>
      <c r="Q55" s="24">
        <v>0.35</v>
      </c>
      <c r="R55" s="197" t="s">
        <v>180</v>
      </c>
      <c r="S55" s="73" t="s">
        <v>180</v>
      </c>
      <c r="T55" s="71" t="s">
        <v>180</v>
      </c>
      <c r="U55" s="70" t="s">
        <v>180</v>
      </c>
      <c r="V55" s="44" t="s">
        <v>180</v>
      </c>
      <c r="W55" s="36" t="s">
        <v>180</v>
      </c>
      <c r="X55" s="44" t="s">
        <v>180</v>
      </c>
      <c r="Y55" s="95" t="s">
        <v>180</v>
      </c>
      <c r="Z55" s="100" t="s">
        <v>180</v>
      </c>
      <c r="AA55" s="44" t="s">
        <v>180</v>
      </c>
      <c r="AB55" s="44" t="s">
        <v>180</v>
      </c>
      <c r="AC55" s="36" t="s">
        <v>180</v>
      </c>
      <c r="AD55" s="95" t="s">
        <v>180</v>
      </c>
      <c r="AE55" s="100" t="s">
        <v>11</v>
      </c>
      <c r="AF55" s="44" t="s">
        <v>180</v>
      </c>
      <c r="AG55" s="44" t="s">
        <v>180</v>
      </c>
      <c r="AH55" s="44">
        <v>1</v>
      </c>
      <c r="AI55" s="26">
        <v>1</v>
      </c>
      <c r="AJ55" s="44" t="s">
        <v>180</v>
      </c>
      <c r="AK55" s="44" t="s">
        <v>180</v>
      </c>
      <c r="AL55" s="95" t="s">
        <v>180</v>
      </c>
    </row>
    <row r="56" spans="1:38" s="7" customFormat="1" ht="27" customHeight="1">
      <c r="A56" s="291"/>
      <c r="B56" s="59" t="s">
        <v>268</v>
      </c>
      <c r="C56" s="60">
        <v>5.93</v>
      </c>
      <c r="D56" s="24">
        <v>4.01</v>
      </c>
      <c r="E56" s="189" t="s">
        <v>11</v>
      </c>
      <c r="F56" s="71" t="s">
        <v>11</v>
      </c>
      <c r="G56" s="186" t="s">
        <v>11</v>
      </c>
      <c r="H56" s="53">
        <v>1.43</v>
      </c>
      <c r="I56" s="53">
        <v>1.22</v>
      </c>
      <c r="J56" s="53">
        <f>0.06+1.3</f>
        <v>1.36</v>
      </c>
      <c r="K56" s="4" t="s">
        <v>11</v>
      </c>
      <c r="L56" s="43" t="s">
        <v>11</v>
      </c>
      <c r="M56" s="43">
        <v>1.43</v>
      </c>
      <c r="N56" s="170">
        <v>1.92</v>
      </c>
      <c r="O56" s="89">
        <v>160</v>
      </c>
      <c r="P56" s="26" t="s">
        <v>11</v>
      </c>
      <c r="Q56" s="53">
        <f>1.43+1.22+1.36</f>
        <v>4.01</v>
      </c>
      <c r="R56" s="197">
        <v>22</v>
      </c>
      <c r="S56" s="73">
        <v>160</v>
      </c>
      <c r="T56" s="71" t="s">
        <v>11</v>
      </c>
      <c r="U56" s="70" t="s">
        <v>11</v>
      </c>
      <c r="V56" s="44" t="s">
        <v>11</v>
      </c>
      <c r="W56" s="36" t="s">
        <v>11</v>
      </c>
      <c r="X56" s="44" t="s">
        <v>11</v>
      </c>
      <c r="Y56" s="95" t="s">
        <v>180</v>
      </c>
      <c r="Z56" s="100" t="s">
        <v>11</v>
      </c>
      <c r="AA56" s="44" t="s">
        <v>11</v>
      </c>
      <c r="AB56" s="44" t="s">
        <v>11</v>
      </c>
      <c r="AC56" s="36" t="s">
        <v>11</v>
      </c>
      <c r="AD56" s="95" t="s">
        <v>11</v>
      </c>
      <c r="AE56" s="100" t="s">
        <v>11</v>
      </c>
      <c r="AF56" s="44" t="s">
        <v>11</v>
      </c>
      <c r="AG56" s="44" t="s">
        <v>11</v>
      </c>
      <c r="AH56" s="44">
        <v>7</v>
      </c>
      <c r="AI56" s="26">
        <v>5</v>
      </c>
      <c r="AJ56" s="44" t="s">
        <v>11</v>
      </c>
      <c r="AK56" s="44" t="s">
        <v>11</v>
      </c>
      <c r="AL56" s="95" t="s">
        <v>11</v>
      </c>
    </row>
    <row r="57" spans="1:38" s="38" customFormat="1" ht="27.75" customHeight="1" thickBot="1">
      <c r="A57" s="292"/>
      <c r="B57" s="65" t="s">
        <v>85</v>
      </c>
      <c r="C57" s="66">
        <v>2.8000000000000001E-2</v>
      </c>
      <c r="D57" s="75">
        <v>2.8000000000000001E-2</v>
      </c>
      <c r="E57" s="189" t="s">
        <v>11</v>
      </c>
      <c r="F57" s="76" t="s">
        <v>11</v>
      </c>
      <c r="G57" s="74" t="s">
        <v>11</v>
      </c>
      <c r="H57" s="75">
        <v>2.8000000000000001E-2</v>
      </c>
      <c r="I57" s="83" t="s">
        <v>11</v>
      </c>
      <c r="J57" s="84" t="s">
        <v>11</v>
      </c>
      <c r="K57" s="85" t="s">
        <v>11</v>
      </c>
      <c r="L57" s="75">
        <v>2.8000000000000001E-2</v>
      </c>
      <c r="M57" s="84" t="s">
        <v>11</v>
      </c>
      <c r="N57" s="86" t="s">
        <v>11</v>
      </c>
      <c r="O57" s="90" t="s">
        <v>11</v>
      </c>
      <c r="P57" s="91" t="s">
        <v>11</v>
      </c>
      <c r="Q57" s="75">
        <v>2.8000000000000001E-2</v>
      </c>
      <c r="R57" s="198" t="s">
        <v>180</v>
      </c>
      <c r="S57" s="74" t="s">
        <v>180</v>
      </c>
      <c r="T57" s="76" t="s">
        <v>180</v>
      </c>
      <c r="U57" s="96" t="s">
        <v>180</v>
      </c>
      <c r="V57" s="83" t="s">
        <v>180</v>
      </c>
      <c r="W57" s="97" t="s">
        <v>180</v>
      </c>
      <c r="X57" s="83" t="s">
        <v>180</v>
      </c>
      <c r="Y57" s="98" t="s">
        <v>180</v>
      </c>
      <c r="Z57" s="101" t="s">
        <v>180</v>
      </c>
      <c r="AA57" s="83" t="s">
        <v>180</v>
      </c>
      <c r="AB57" s="83" t="s">
        <v>180</v>
      </c>
      <c r="AC57" s="97" t="s">
        <v>180</v>
      </c>
      <c r="AD57" s="98" t="s">
        <v>180</v>
      </c>
      <c r="AE57" s="101" t="s">
        <v>11</v>
      </c>
      <c r="AF57" s="83" t="s">
        <v>180</v>
      </c>
      <c r="AG57" s="83" t="s">
        <v>180</v>
      </c>
      <c r="AH57" s="83">
        <v>2</v>
      </c>
      <c r="AI57" s="91">
        <v>2</v>
      </c>
      <c r="AJ57" s="83" t="s">
        <v>180</v>
      </c>
      <c r="AK57" s="83" t="s">
        <v>180</v>
      </c>
      <c r="AL57" s="98" t="s">
        <v>180</v>
      </c>
    </row>
    <row r="58" spans="1:38" s="18" customFormat="1" ht="23.25" customHeight="1" thickBot="1">
      <c r="A58" s="308" t="s">
        <v>12</v>
      </c>
      <c r="B58" s="309"/>
      <c r="C58" s="192">
        <f>SUM(C9:C57)</f>
        <v>19.234500000000001</v>
      </c>
      <c r="D58" s="192">
        <f>SUM(D9:D57)</f>
        <v>17.014499999999998</v>
      </c>
      <c r="E58" s="193">
        <f>SUM(E9:E57)</f>
        <v>0.3</v>
      </c>
      <c r="F58" s="193">
        <f t="shared" ref="F58:U58" si="0">SUM(F9:F57)</f>
        <v>0</v>
      </c>
      <c r="G58" s="192">
        <f t="shared" si="0"/>
        <v>0.79319999999999991</v>
      </c>
      <c r="H58" s="192">
        <f>SUM(H9:H57)</f>
        <v>9.5592000000000006</v>
      </c>
      <c r="I58" s="192">
        <f>SUM(I9:I57)</f>
        <v>4.7759999999999998</v>
      </c>
      <c r="J58" s="193">
        <f t="shared" ref="J58:P58" si="1">SUM(J9:J57)</f>
        <v>1.36</v>
      </c>
      <c r="K58" s="192">
        <f t="shared" si="1"/>
        <v>0.55320000000000003</v>
      </c>
      <c r="L58" s="192">
        <f t="shared" si="1"/>
        <v>11.625199999999996</v>
      </c>
      <c r="M58" s="193">
        <f t="shared" si="1"/>
        <v>1.73</v>
      </c>
      <c r="N58" s="193">
        <f t="shared" si="1"/>
        <v>1.92</v>
      </c>
      <c r="O58" s="199">
        <f t="shared" si="1"/>
        <v>1048</v>
      </c>
      <c r="P58" s="199">
        <f t="shared" si="1"/>
        <v>185</v>
      </c>
      <c r="Q58" s="224">
        <f>SUM(Q9:Q57)</f>
        <v>16.488399999999995</v>
      </c>
      <c r="R58" s="199">
        <f>SUM(R9:R57)</f>
        <v>58</v>
      </c>
      <c r="S58" s="199">
        <f t="shared" si="0"/>
        <v>160</v>
      </c>
      <c r="T58" s="199">
        <f t="shared" si="0"/>
        <v>0</v>
      </c>
      <c r="U58" s="193">
        <f t="shared" si="0"/>
        <v>9118.7000000000007</v>
      </c>
      <c r="V58" s="56" t="s">
        <v>11</v>
      </c>
      <c r="W58" s="199">
        <f>SUM(W9:W57)</f>
        <v>250</v>
      </c>
      <c r="X58" s="199" t="s">
        <v>11</v>
      </c>
      <c r="Y58" s="199" t="s">
        <v>11</v>
      </c>
      <c r="Z58" s="199">
        <f>SUM(Z9:Z57)</f>
        <v>37</v>
      </c>
      <c r="AA58" s="199" t="s">
        <v>11</v>
      </c>
      <c r="AB58" s="199" t="s">
        <v>11</v>
      </c>
      <c r="AC58" s="56" t="s">
        <v>11</v>
      </c>
      <c r="AD58" s="56" t="s">
        <v>11</v>
      </c>
      <c r="AE58" s="195">
        <f>SUM(AE9:AE57)</f>
        <v>24.3</v>
      </c>
      <c r="AF58" s="199" t="s">
        <v>11</v>
      </c>
      <c r="AG58" s="199">
        <f>SUM(AG9:AG57)</f>
        <v>1</v>
      </c>
      <c r="AH58" s="199">
        <f>SUM(AH9:AH57)</f>
        <v>56</v>
      </c>
      <c r="AI58" s="199">
        <f>SUM(AI9:AI57)</f>
        <v>54</v>
      </c>
      <c r="AJ58" s="199">
        <f>SUM(AJ9:AJ57)</f>
        <v>5</v>
      </c>
      <c r="AK58" s="199">
        <f>SUM(AK9:AK57)</f>
        <v>9</v>
      </c>
      <c r="AL58" s="205"/>
    </row>
    <row r="59" spans="1:38" s="18" customFormat="1" ht="51">
      <c r="A59" s="310" t="s">
        <v>16</v>
      </c>
      <c r="B59" s="104" t="s">
        <v>86</v>
      </c>
      <c r="C59" s="105">
        <v>0.45729999999999998</v>
      </c>
      <c r="D59" s="110" t="s">
        <v>180</v>
      </c>
      <c r="E59" s="111" t="s">
        <v>180</v>
      </c>
      <c r="F59" s="112" t="s">
        <v>180</v>
      </c>
      <c r="G59" s="110" t="s">
        <v>180</v>
      </c>
      <c r="H59" s="118">
        <v>0.45729999999999998</v>
      </c>
      <c r="I59" s="260" t="s">
        <v>180</v>
      </c>
      <c r="J59" s="111" t="s">
        <v>180</v>
      </c>
      <c r="K59" s="111" t="s">
        <v>180</v>
      </c>
      <c r="L59" s="118">
        <v>0.45729999999999998</v>
      </c>
      <c r="M59" s="111" t="s">
        <v>180</v>
      </c>
      <c r="N59" s="112" t="s">
        <v>180</v>
      </c>
      <c r="O59" s="110" t="s">
        <v>180</v>
      </c>
      <c r="P59" s="118">
        <v>739</v>
      </c>
      <c r="Q59" s="118">
        <v>0.45729999999999998</v>
      </c>
      <c r="R59" s="200">
        <v>4</v>
      </c>
      <c r="S59" s="110" t="s">
        <v>180</v>
      </c>
      <c r="T59" s="112" t="s">
        <v>180</v>
      </c>
      <c r="U59" s="110" t="s">
        <v>180</v>
      </c>
      <c r="V59" s="111" t="s">
        <v>180</v>
      </c>
      <c r="W59" s="111" t="s">
        <v>180</v>
      </c>
      <c r="X59" s="111" t="s">
        <v>180</v>
      </c>
      <c r="Y59" s="112" t="s">
        <v>180</v>
      </c>
      <c r="Z59" s="110" t="s">
        <v>180</v>
      </c>
      <c r="AA59" s="111" t="s">
        <v>180</v>
      </c>
      <c r="AB59" s="111" t="s">
        <v>180</v>
      </c>
      <c r="AC59" s="111" t="s">
        <v>180</v>
      </c>
      <c r="AD59" s="112" t="s">
        <v>180</v>
      </c>
      <c r="AE59" s="110" t="s">
        <v>180</v>
      </c>
      <c r="AF59" s="111" t="s">
        <v>180</v>
      </c>
      <c r="AG59" s="111" t="s">
        <v>180</v>
      </c>
      <c r="AH59" s="88">
        <v>1</v>
      </c>
      <c r="AI59" s="111" t="s">
        <v>180</v>
      </c>
      <c r="AJ59" s="111" t="s">
        <v>180</v>
      </c>
      <c r="AK59" s="111" t="s">
        <v>180</v>
      </c>
      <c r="AL59" s="94" t="s">
        <v>180</v>
      </c>
    </row>
    <row r="60" spans="1:38" s="18" customFormat="1" ht="42" customHeight="1">
      <c r="A60" s="310"/>
      <c r="B60" s="106" t="s">
        <v>87</v>
      </c>
      <c r="C60" s="107">
        <v>1.37</v>
      </c>
      <c r="D60" s="113" t="s">
        <v>180</v>
      </c>
      <c r="E60" s="48" t="s">
        <v>180</v>
      </c>
      <c r="F60" s="114" t="s">
        <v>180</v>
      </c>
      <c r="G60" s="113" t="s">
        <v>180</v>
      </c>
      <c r="H60" s="28">
        <v>1.37</v>
      </c>
      <c r="I60" s="48" t="s">
        <v>180</v>
      </c>
      <c r="J60" s="48" t="s">
        <v>180</v>
      </c>
      <c r="K60" s="48" t="s">
        <v>180</v>
      </c>
      <c r="L60" s="28">
        <v>1.37</v>
      </c>
      <c r="M60" s="48" t="s">
        <v>180</v>
      </c>
      <c r="N60" s="114" t="s">
        <v>180</v>
      </c>
      <c r="O60" s="113" t="s">
        <v>180</v>
      </c>
      <c r="P60" s="28">
        <v>1261</v>
      </c>
      <c r="Q60" s="28">
        <v>1.37</v>
      </c>
      <c r="R60" s="201" t="s">
        <v>180</v>
      </c>
      <c r="S60" s="113" t="s">
        <v>180</v>
      </c>
      <c r="T60" s="114" t="s">
        <v>180</v>
      </c>
      <c r="U60" s="113" t="s">
        <v>180</v>
      </c>
      <c r="V60" s="48" t="s">
        <v>180</v>
      </c>
      <c r="W60" s="48" t="s">
        <v>180</v>
      </c>
      <c r="X60" s="48" t="s">
        <v>180</v>
      </c>
      <c r="Y60" s="114" t="s">
        <v>180</v>
      </c>
      <c r="Z60" s="113" t="s">
        <v>180</v>
      </c>
      <c r="AA60" s="48" t="s">
        <v>180</v>
      </c>
      <c r="AB60" s="48" t="s">
        <v>180</v>
      </c>
      <c r="AC60" s="48" t="s">
        <v>180</v>
      </c>
      <c r="AD60" s="114" t="s">
        <v>180</v>
      </c>
      <c r="AE60" s="113" t="s">
        <v>180</v>
      </c>
      <c r="AF60" s="48" t="s">
        <v>180</v>
      </c>
      <c r="AG60" s="48" t="s">
        <v>180</v>
      </c>
      <c r="AH60" s="26">
        <v>5</v>
      </c>
      <c r="AI60" s="48" t="s">
        <v>180</v>
      </c>
      <c r="AJ60" s="48" t="s">
        <v>180</v>
      </c>
      <c r="AK60" s="48" t="s">
        <v>180</v>
      </c>
      <c r="AL60" s="95" t="s">
        <v>180</v>
      </c>
    </row>
    <row r="61" spans="1:38" s="18" customFormat="1" ht="63.75">
      <c r="A61" s="310"/>
      <c r="B61" s="106" t="s">
        <v>88</v>
      </c>
      <c r="C61" s="107">
        <v>0.7</v>
      </c>
      <c r="D61" s="113" t="s">
        <v>180</v>
      </c>
      <c r="E61" s="48" t="s">
        <v>180</v>
      </c>
      <c r="F61" s="114" t="s">
        <v>180</v>
      </c>
      <c r="G61" s="113" t="s">
        <v>180</v>
      </c>
      <c r="H61" s="28">
        <v>0.7</v>
      </c>
      <c r="I61" s="48" t="s">
        <v>180</v>
      </c>
      <c r="J61" s="48" t="s">
        <v>180</v>
      </c>
      <c r="K61" s="48" t="s">
        <v>180</v>
      </c>
      <c r="L61" s="28">
        <v>0.7</v>
      </c>
      <c r="M61" s="48" t="s">
        <v>180</v>
      </c>
      <c r="N61" s="114" t="s">
        <v>180</v>
      </c>
      <c r="O61" s="113" t="s">
        <v>180</v>
      </c>
      <c r="P61" s="28">
        <v>760</v>
      </c>
      <c r="Q61" s="28">
        <v>0.7</v>
      </c>
      <c r="R61" s="201" t="s">
        <v>180</v>
      </c>
      <c r="S61" s="113" t="s">
        <v>180</v>
      </c>
      <c r="T61" s="114" t="s">
        <v>180</v>
      </c>
      <c r="U61" s="113" t="s">
        <v>180</v>
      </c>
      <c r="V61" s="48" t="s">
        <v>180</v>
      </c>
      <c r="W61" s="48" t="s">
        <v>180</v>
      </c>
      <c r="X61" s="48" t="s">
        <v>180</v>
      </c>
      <c r="Y61" s="114" t="s">
        <v>180</v>
      </c>
      <c r="Z61" s="113" t="s">
        <v>180</v>
      </c>
      <c r="AA61" s="48" t="s">
        <v>180</v>
      </c>
      <c r="AB61" s="48" t="s">
        <v>180</v>
      </c>
      <c r="AC61" s="48" t="s">
        <v>180</v>
      </c>
      <c r="AD61" s="114" t="s">
        <v>180</v>
      </c>
      <c r="AE61" s="113" t="s">
        <v>180</v>
      </c>
      <c r="AF61" s="48" t="s">
        <v>180</v>
      </c>
      <c r="AG61" s="48" t="s">
        <v>180</v>
      </c>
      <c r="AH61" s="26">
        <v>2</v>
      </c>
      <c r="AI61" s="48" t="s">
        <v>180</v>
      </c>
      <c r="AJ61" s="48" t="s">
        <v>180</v>
      </c>
      <c r="AK61" s="48" t="s">
        <v>180</v>
      </c>
      <c r="AL61" s="95" t="s">
        <v>180</v>
      </c>
    </row>
    <row r="62" spans="1:38" s="18" customFormat="1" ht="38.25">
      <c r="A62" s="310"/>
      <c r="B62" s="106" t="s">
        <v>89</v>
      </c>
      <c r="C62" s="107">
        <v>0.35699999999999998</v>
      </c>
      <c r="D62" s="113" t="s">
        <v>180</v>
      </c>
      <c r="E62" s="48" t="s">
        <v>180</v>
      </c>
      <c r="F62" s="114" t="s">
        <v>180</v>
      </c>
      <c r="G62" s="113" t="s">
        <v>180</v>
      </c>
      <c r="H62" s="28">
        <v>0.35699999999999998</v>
      </c>
      <c r="I62" s="48" t="s">
        <v>180</v>
      </c>
      <c r="J62" s="48" t="s">
        <v>180</v>
      </c>
      <c r="K62" s="48" t="s">
        <v>180</v>
      </c>
      <c r="L62" s="28">
        <v>0.35699999999999998</v>
      </c>
      <c r="M62" s="48" t="s">
        <v>180</v>
      </c>
      <c r="N62" s="114" t="s">
        <v>180</v>
      </c>
      <c r="O62" s="113" t="s">
        <v>180</v>
      </c>
      <c r="P62" s="28">
        <v>121</v>
      </c>
      <c r="Q62" s="28">
        <v>0.35699999999999998</v>
      </c>
      <c r="R62" s="201" t="s">
        <v>180</v>
      </c>
      <c r="S62" s="113" t="s">
        <v>180</v>
      </c>
      <c r="T62" s="114" t="s">
        <v>180</v>
      </c>
      <c r="U62" s="113" t="s">
        <v>180</v>
      </c>
      <c r="V62" s="48" t="s">
        <v>180</v>
      </c>
      <c r="W62" s="48" t="s">
        <v>180</v>
      </c>
      <c r="X62" s="48" t="s">
        <v>180</v>
      </c>
      <c r="Y62" s="114" t="s">
        <v>180</v>
      </c>
      <c r="Z62" s="113" t="s">
        <v>180</v>
      </c>
      <c r="AA62" s="48" t="s">
        <v>180</v>
      </c>
      <c r="AB62" s="48" t="s">
        <v>180</v>
      </c>
      <c r="AC62" s="48" t="s">
        <v>180</v>
      </c>
      <c r="AD62" s="114" t="s">
        <v>180</v>
      </c>
      <c r="AE62" s="113" t="s">
        <v>180</v>
      </c>
      <c r="AF62" s="48" t="s">
        <v>180</v>
      </c>
      <c r="AG62" s="48" t="s">
        <v>180</v>
      </c>
      <c r="AH62" s="26" t="s">
        <v>11</v>
      </c>
      <c r="AI62" s="48" t="s">
        <v>180</v>
      </c>
      <c r="AJ62" s="48" t="s">
        <v>180</v>
      </c>
      <c r="AK62" s="48" t="s">
        <v>180</v>
      </c>
      <c r="AL62" s="95" t="s">
        <v>180</v>
      </c>
    </row>
    <row r="63" spans="1:38" s="18" customFormat="1" ht="38.25">
      <c r="A63" s="310"/>
      <c r="B63" s="106" t="s">
        <v>90</v>
      </c>
      <c r="C63" s="107">
        <v>3.6999999999999998E-2</v>
      </c>
      <c r="D63" s="113" t="s">
        <v>180</v>
      </c>
      <c r="E63" s="48" t="s">
        <v>180</v>
      </c>
      <c r="F63" s="114" t="s">
        <v>180</v>
      </c>
      <c r="G63" s="113" t="s">
        <v>180</v>
      </c>
      <c r="H63" s="28">
        <v>3.6999999999999998E-2</v>
      </c>
      <c r="I63" s="48" t="s">
        <v>180</v>
      </c>
      <c r="J63" s="48" t="s">
        <v>180</v>
      </c>
      <c r="K63" s="48" t="s">
        <v>180</v>
      </c>
      <c r="L63" s="28">
        <v>3.6999999999999998E-2</v>
      </c>
      <c r="M63" s="48" t="s">
        <v>180</v>
      </c>
      <c r="N63" s="114" t="s">
        <v>180</v>
      </c>
      <c r="O63" s="113" t="s">
        <v>180</v>
      </c>
      <c r="P63" s="28">
        <v>92</v>
      </c>
      <c r="Q63" s="28">
        <v>3.6999999999999998E-2</v>
      </c>
      <c r="R63" s="201" t="s">
        <v>180</v>
      </c>
      <c r="S63" s="113" t="s">
        <v>180</v>
      </c>
      <c r="T63" s="114" t="s">
        <v>180</v>
      </c>
      <c r="U63" s="113" t="s">
        <v>180</v>
      </c>
      <c r="V63" s="48" t="s">
        <v>180</v>
      </c>
      <c r="W63" s="48" t="s">
        <v>180</v>
      </c>
      <c r="X63" s="48" t="s">
        <v>180</v>
      </c>
      <c r="Y63" s="114" t="s">
        <v>180</v>
      </c>
      <c r="Z63" s="113" t="s">
        <v>180</v>
      </c>
      <c r="AA63" s="48" t="s">
        <v>180</v>
      </c>
      <c r="AB63" s="48" t="s">
        <v>180</v>
      </c>
      <c r="AC63" s="48" t="s">
        <v>180</v>
      </c>
      <c r="AD63" s="114" t="s">
        <v>180</v>
      </c>
      <c r="AE63" s="113" t="s">
        <v>180</v>
      </c>
      <c r="AF63" s="48" t="s">
        <v>180</v>
      </c>
      <c r="AG63" s="48" t="s">
        <v>180</v>
      </c>
      <c r="AH63" s="26" t="s">
        <v>11</v>
      </c>
      <c r="AI63" s="48" t="s">
        <v>180</v>
      </c>
      <c r="AJ63" s="48" t="s">
        <v>180</v>
      </c>
      <c r="AK63" s="48" t="s">
        <v>180</v>
      </c>
      <c r="AL63" s="95" t="s">
        <v>180</v>
      </c>
    </row>
    <row r="64" spans="1:38" s="18" customFormat="1" ht="51">
      <c r="A64" s="310"/>
      <c r="B64" s="106" t="s">
        <v>91</v>
      </c>
      <c r="C64" s="107">
        <v>5.8999999999999999E-3</v>
      </c>
      <c r="D64" s="113" t="s">
        <v>180</v>
      </c>
      <c r="E64" s="48" t="s">
        <v>180</v>
      </c>
      <c r="F64" s="114" t="s">
        <v>180</v>
      </c>
      <c r="G64" s="113" t="s">
        <v>180</v>
      </c>
      <c r="H64" s="28">
        <v>5.8999999999999999E-3</v>
      </c>
      <c r="I64" s="48" t="s">
        <v>180</v>
      </c>
      <c r="J64" s="48" t="s">
        <v>180</v>
      </c>
      <c r="K64" s="48" t="s">
        <v>180</v>
      </c>
      <c r="L64" s="28">
        <v>5.8999999999999999E-3</v>
      </c>
      <c r="M64" s="48" t="s">
        <v>180</v>
      </c>
      <c r="N64" s="114" t="s">
        <v>180</v>
      </c>
      <c r="O64" s="113" t="s">
        <v>180</v>
      </c>
      <c r="P64" s="26">
        <v>81</v>
      </c>
      <c r="Q64" s="28">
        <v>5.8999999999999999E-3</v>
      </c>
      <c r="R64" s="201" t="s">
        <v>180</v>
      </c>
      <c r="S64" s="113" t="s">
        <v>180</v>
      </c>
      <c r="T64" s="114" t="s">
        <v>180</v>
      </c>
      <c r="U64" s="113" t="s">
        <v>180</v>
      </c>
      <c r="V64" s="48" t="s">
        <v>180</v>
      </c>
      <c r="W64" s="48" t="s">
        <v>180</v>
      </c>
      <c r="X64" s="48" t="s">
        <v>180</v>
      </c>
      <c r="Y64" s="114" t="s">
        <v>180</v>
      </c>
      <c r="Z64" s="113" t="s">
        <v>180</v>
      </c>
      <c r="AA64" s="48" t="s">
        <v>180</v>
      </c>
      <c r="AB64" s="48" t="s">
        <v>180</v>
      </c>
      <c r="AC64" s="48" t="s">
        <v>180</v>
      </c>
      <c r="AD64" s="114" t="s">
        <v>180</v>
      </c>
      <c r="AE64" s="113" t="s">
        <v>180</v>
      </c>
      <c r="AF64" s="48" t="s">
        <v>180</v>
      </c>
      <c r="AG64" s="48" t="s">
        <v>180</v>
      </c>
      <c r="AH64" s="26">
        <v>2</v>
      </c>
      <c r="AI64" s="48" t="s">
        <v>180</v>
      </c>
      <c r="AJ64" s="48" t="s">
        <v>180</v>
      </c>
      <c r="AK64" s="48" t="s">
        <v>180</v>
      </c>
      <c r="AL64" s="95" t="s">
        <v>180</v>
      </c>
    </row>
    <row r="65" spans="1:38" s="18" customFormat="1" ht="38.25">
      <c r="A65" s="310"/>
      <c r="B65" s="106" t="s">
        <v>92</v>
      </c>
      <c r="C65" s="107">
        <v>0.11559999999999999</v>
      </c>
      <c r="D65" s="113" t="s">
        <v>180</v>
      </c>
      <c r="E65" s="48" t="s">
        <v>180</v>
      </c>
      <c r="F65" s="114" t="s">
        <v>180</v>
      </c>
      <c r="G65" s="113" t="s">
        <v>180</v>
      </c>
      <c r="H65" s="28">
        <v>0.11559999999999999</v>
      </c>
      <c r="I65" s="48" t="s">
        <v>180</v>
      </c>
      <c r="J65" s="48" t="s">
        <v>180</v>
      </c>
      <c r="K65" s="48" t="s">
        <v>180</v>
      </c>
      <c r="L65" s="28">
        <v>0.11559999999999999</v>
      </c>
      <c r="M65" s="48" t="s">
        <v>180</v>
      </c>
      <c r="N65" s="114" t="s">
        <v>180</v>
      </c>
      <c r="O65" s="113" t="s">
        <v>180</v>
      </c>
      <c r="P65" s="26">
        <v>60</v>
      </c>
      <c r="Q65" s="28">
        <v>0.11559999999999999</v>
      </c>
      <c r="R65" s="201" t="s">
        <v>180</v>
      </c>
      <c r="S65" s="113" t="s">
        <v>180</v>
      </c>
      <c r="T65" s="114" t="s">
        <v>180</v>
      </c>
      <c r="U65" s="113" t="s">
        <v>180</v>
      </c>
      <c r="V65" s="48" t="s">
        <v>180</v>
      </c>
      <c r="W65" s="48" t="s">
        <v>180</v>
      </c>
      <c r="X65" s="48" t="s">
        <v>180</v>
      </c>
      <c r="Y65" s="114" t="s">
        <v>180</v>
      </c>
      <c r="Z65" s="113" t="s">
        <v>180</v>
      </c>
      <c r="AA65" s="48" t="s">
        <v>180</v>
      </c>
      <c r="AB65" s="48" t="s">
        <v>180</v>
      </c>
      <c r="AC65" s="48" t="s">
        <v>180</v>
      </c>
      <c r="AD65" s="114" t="s">
        <v>180</v>
      </c>
      <c r="AE65" s="113" t="s">
        <v>180</v>
      </c>
      <c r="AF65" s="48" t="s">
        <v>180</v>
      </c>
      <c r="AG65" s="48" t="s">
        <v>180</v>
      </c>
      <c r="AH65" s="26">
        <v>4</v>
      </c>
      <c r="AI65" s="48" t="s">
        <v>180</v>
      </c>
      <c r="AJ65" s="48" t="s">
        <v>180</v>
      </c>
      <c r="AK65" s="48" t="s">
        <v>180</v>
      </c>
      <c r="AL65" s="95" t="s">
        <v>180</v>
      </c>
    </row>
    <row r="66" spans="1:38" s="18" customFormat="1" ht="38.25">
      <c r="A66" s="310"/>
      <c r="B66" s="106" t="s">
        <v>93</v>
      </c>
      <c r="C66" s="107">
        <v>9.5500000000000002E-2</v>
      </c>
      <c r="D66" s="113" t="s">
        <v>180</v>
      </c>
      <c r="E66" s="48" t="s">
        <v>180</v>
      </c>
      <c r="F66" s="114" t="s">
        <v>180</v>
      </c>
      <c r="G66" s="113" t="s">
        <v>180</v>
      </c>
      <c r="H66" s="28">
        <v>9.5500000000000002E-2</v>
      </c>
      <c r="I66" s="48" t="s">
        <v>180</v>
      </c>
      <c r="J66" s="48" t="s">
        <v>180</v>
      </c>
      <c r="K66" s="48" t="s">
        <v>180</v>
      </c>
      <c r="L66" s="28">
        <v>9.5500000000000002E-2</v>
      </c>
      <c r="M66" s="48" t="s">
        <v>180</v>
      </c>
      <c r="N66" s="114" t="s">
        <v>180</v>
      </c>
      <c r="O66" s="113" t="s">
        <v>180</v>
      </c>
      <c r="P66" s="28">
        <v>50</v>
      </c>
      <c r="Q66" s="28">
        <v>9.5500000000000002E-2</v>
      </c>
      <c r="R66" s="201">
        <v>2</v>
      </c>
      <c r="S66" s="113" t="s">
        <v>180</v>
      </c>
      <c r="T66" s="114" t="s">
        <v>180</v>
      </c>
      <c r="U66" s="113" t="s">
        <v>180</v>
      </c>
      <c r="V66" s="48" t="s">
        <v>180</v>
      </c>
      <c r="W66" s="48" t="s">
        <v>180</v>
      </c>
      <c r="X66" s="48" t="s">
        <v>180</v>
      </c>
      <c r="Y66" s="114" t="s">
        <v>180</v>
      </c>
      <c r="Z66" s="113" t="s">
        <v>180</v>
      </c>
      <c r="AA66" s="48" t="s">
        <v>180</v>
      </c>
      <c r="AB66" s="48" t="s">
        <v>180</v>
      </c>
      <c r="AC66" s="48" t="s">
        <v>180</v>
      </c>
      <c r="AD66" s="114" t="s">
        <v>180</v>
      </c>
      <c r="AE66" s="113" t="s">
        <v>180</v>
      </c>
      <c r="AF66" s="48" t="s">
        <v>180</v>
      </c>
      <c r="AG66" s="48" t="s">
        <v>180</v>
      </c>
      <c r="AH66" s="26">
        <v>2</v>
      </c>
      <c r="AI66" s="48" t="s">
        <v>180</v>
      </c>
      <c r="AJ66" s="48" t="s">
        <v>180</v>
      </c>
      <c r="AK66" s="48" t="s">
        <v>180</v>
      </c>
      <c r="AL66" s="95" t="s">
        <v>180</v>
      </c>
    </row>
    <row r="67" spans="1:38" s="18" customFormat="1" ht="99" customHeight="1">
      <c r="A67" s="310"/>
      <c r="B67" s="106" t="s">
        <v>94</v>
      </c>
      <c r="C67" s="107">
        <v>0.62429999999999997</v>
      </c>
      <c r="D67" s="113" t="s">
        <v>180</v>
      </c>
      <c r="E67" s="48" t="s">
        <v>180</v>
      </c>
      <c r="F67" s="114" t="s">
        <v>180</v>
      </c>
      <c r="G67" s="113" t="s">
        <v>180</v>
      </c>
      <c r="H67" s="28">
        <v>0.62429999999999997</v>
      </c>
      <c r="I67" s="48" t="s">
        <v>180</v>
      </c>
      <c r="J67" s="48" t="s">
        <v>180</v>
      </c>
      <c r="K67" s="48" t="s">
        <v>180</v>
      </c>
      <c r="L67" s="28">
        <v>0.62429999999999997</v>
      </c>
      <c r="M67" s="48" t="s">
        <v>180</v>
      </c>
      <c r="N67" s="114" t="s">
        <v>180</v>
      </c>
      <c r="O67" s="113" t="s">
        <v>180</v>
      </c>
      <c r="P67" s="26">
        <v>844</v>
      </c>
      <c r="Q67" s="28">
        <v>0.62429999999999997</v>
      </c>
      <c r="R67" s="201">
        <v>1</v>
      </c>
      <c r="S67" s="113" t="s">
        <v>180</v>
      </c>
      <c r="T67" s="114" t="s">
        <v>180</v>
      </c>
      <c r="U67" s="113" t="s">
        <v>180</v>
      </c>
      <c r="V67" s="48" t="s">
        <v>180</v>
      </c>
      <c r="W67" s="48" t="s">
        <v>180</v>
      </c>
      <c r="X67" s="48" t="s">
        <v>180</v>
      </c>
      <c r="Y67" s="114" t="s">
        <v>180</v>
      </c>
      <c r="Z67" s="113" t="s">
        <v>180</v>
      </c>
      <c r="AA67" s="48" t="s">
        <v>180</v>
      </c>
      <c r="AB67" s="48" t="s">
        <v>180</v>
      </c>
      <c r="AC67" s="48" t="s">
        <v>180</v>
      </c>
      <c r="AD67" s="114" t="s">
        <v>180</v>
      </c>
      <c r="AE67" s="113" t="s">
        <v>180</v>
      </c>
      <c r="AF67" s="48" t="s">
        <v>180</v>
      </c>
      <c r="AG67" s="48" t="s">
        <v>180</v>
      </c>
      <c r="AH67" s="26">
        <v>8</v>
      </c>
      <c r="AI67" s="48" t="s">
        <v>180</v>
      </c>
      <c r="AJ67" s="48" t="s">
        <v>180</v>
      </c>
      <c r="AK67" s="48" t="s">
        <v>180</v>
      </c>
      <c r="AL67" s="95" t="s">
        <v>180</v>
      </c>
    </row>
    <row r="68" spans="1:38" s="18" customFormat="1" ht="89.25">
      <c r="A68" s="310"/>
      <c r="B68" s="106" t="s">
        <v>270</v>
      </c>
      <c r="C68" s="107">
        <v>2.415</v>
      </c>
      <c r="D68" s="113" t="s">
        <v>180</v>
      </c>
      <c r="E68" s="48" t="s">
        <v>180</v>
      </c>
      <c r="F68" s="114" t="s">
        <v>180</v>
      </c>
      <c r="G68" s="113" t="s">
        <v>180</v>
      </c>
      <c r="H68" s="28">
        <v>2.415</v>
      </c>
      <c r="I68" s="48" t="s">
        <v>180</v>
      </c>
      <c r="J68" s="48" t="s">
        <v>180</v>
      </c>
      <c r="K68" s="48" t="s">
        <v>180</v>
      </c>
      <c r="L68" s="28">
        <v>2.415</v>
      </c>
      <c r="M68" s="48" t="s">
        <v>180</v>
      </c>
      <c r="N68" s="114" t="s">
        <v>180</v>
      </c>
      <c r="O68" s="113">
        <f>111.5+141+28+159+7+206.5</f>
        <v>653</v>
      </c>
      <c r="P68" s="28">
        <v>2735</v>
      </c>
      <c r="Q68" s="28">
        <v>2.415</v>
      </c>
      <c r="R68" s="201">
        <v>25</v>
      </c>
      <c r="S68" s="113" t="s">
        <v>180</v>
      </c>
      <c r="T68" s="114">
        <v>17</v>
      </c>
      <c r="U68" s="113" t="s">
        <v>180</v>
      </c>
      <c r="V68" s="48" t="s">
        <v>180</v>
      </c>
      <c r="W68" s="48" t="s">
        <v>180</v>
      </c>
      <c r="X68" s="48" t="s">
        <v>180</v>
      </c>
      <c r="Y68" s="114" t="s">
        <v>180</v>
      </c>
      <c r="Z68" s="113" t="s">
        <v>180</v>
      </c>
      <c r="AA68" s="48" t="s">
        <v>180</v>
      </c>
      <c r="AB68" s="48" t="s">
        <v>180</v>
      </c>
      <c r="AC68" s="48" t="s">
        <v>180</v>
      </c>
      <c r="AD68" s="114" t="s">
        <v>180</v>
      </c>
      <c r="AE68" s="113" t="s">
        <v>180</v>
      </c>
      <c r="AF68" s="48" t="s">
        <v>180</v>
      </c>
      <c r="AG68" s="48" t="s">
        <v>180</v>
      </c>
      <c r="AH68" s="26">
        <v>4</v>
      </c>
      <c r="AI68" s="48" t="s">
        <v>180</v>
      </c>
      <c r="AJ68" s="48" t="s">
        <v>180</v>
      </c>
      <c r="AK68" s="48" t="s">
        <v>180</v>
      </c>
      <c r="AL68" s="95" t="s">
        <v>180</v>
      </c>
    </row>
    <row r="69" spans="1:38" s="18" customFormat="1" ht="60" customHeight="1">
      <c r="A69" s="310"/>
      <c r="B69" s="106" t="s">
        <v>95</v>
      </c>
      <c r="C69" s="107">
        <v>0.27439999999999998</v>
      </c>
      <c r="D69" s="113" t="s">
        <v>180</v>
      </c>
      <c r="E69" s="48" t="s">
        <v>180</v>
      </c>
      <c r="F69" s="114" t="s">
        <v>180</v>
      </c>
      <c r="G69" s="113" t="s">
        <v>180</v>
      </c>
      <c r="H69" s="28">
        <v>0.27439999999999998</v>
      </c>
      <c r="I69" s="48" t="s">
        <v>180</v>
      </c>
      <c r="J69" s="48" t="s">
        <v>180</v>
      </c>
      <c r="K69" s="48" t="s">
        <v>180</v>
      </c>
      <c r="L69" s="28">
        <v>0.27439999999999998</v>
      </c>
      <c r="M69" s="48" t="s">
        <v>180</v>
      </c>
      <c r="N69" s="114" t="s">
        <v>180</v>
      </c>
      <c r="O69" s="113">
        <f>158+33</f>
        <v>191</v>
      </c>
      <c r="P69" s="28">
        <v>1107</v>
      </c>
      <c r="Q69" s="28">
        <v>0.27439999999999998</v>
      </c>
      <c r="R69" s="201">
        <v>4</v>
      </c>
      <c r="S69" s="113" t="s">
        <v>180</v>
      </c>
      <c r="T69" s="114" t="s">
        <v>180</v>
      </c>
      <c r="U69" s="113" t="s">
        <v>180</v>
      </c>
      <c r="V69" s="48" t="s">
        <v>180</v>
      </c>
      <c r="W69" s="48" t="s">
        <v>180</v>
      </c>
      <c r="X69" s="48" t="s">
        <v>180</v>
      </c>
      <c r="Y69" s="114" t="s">
        <v>180</v>
      </c>
      <c r="Z69" s="113" t="s">
        <v>180</v>
      </c>
      <c r="AA69" s="48" t="s">
        <v>180</v>
      </c>
      <c r="AB69" s="48" t="s">
        <v>180</v>
      </c>
      <c r="AC69" s="48" t="s">
        <v>180</v>
      </c>
      <c r="AD69" s="114" t="s">
        <v>180</v>
      </c>
      <c r="AE69" s="113" t="s">
        <v>180</v>
      </c>
      <c r="AF69" s="48" t="s">
        <v>180</v>
      </c>
      <c r="AG69" s="48" t="s">
        <v>180</v>
      </c>
      <c r="AH69" s="26">
        <v>6</v>
      </c>
      <c r="AI69" s="48" t="s">
        <v>180</v>
      </c>
      <c r="AJ69" s="48" t="s">
        <v>180</v>
      </c>
      <c r="AK69" s="48" t="s">
        <v>180</v>
      </c>
      <c r="AL69" s="95" t="s">
        <v>180</v>
      </c>
    </row>
    <row r="70" spans="1:38" s="18" customFormat="1" ht="48.75" customHeight="1">
      <c r="A70" s="311"/>
      <c r="B70" s="106" t="s">
        <v>96</v>
      </c>
      <c r="C70" s="107">
        <v>0.34399999999999997</v>
      </c>
      <c r="D70" s="113" t="s">
        <v>180</v>
      </c>
      <c r="E70" s="48" t="s">
        <v>180</v>
      </c>
      <c r="F70" s="114" t="s">
        <v>180</v>
      </c>
      <c r="G70" s="113" t="s">
        <v>180</v>
      </c>
      <c r="H70" s="28">
        <v>0.34399999999999997</v>
      </c>
      <c r="I70" s="48" t="s">
        <v>180</v>
      </c>
      <c r="J70" s="48" t="s">
        <v>180</v>
      </c>
      <c r="K70" s="48" t="s">
        <v>180</v>
      </c>
      <c r="L70" s="28">
        <v>0.34399999999999997</v>
      </c>
      <c r="M70" s="48" t="s">
        <v>180</v>
      </c>
      <c r="N70" s="114" t="s">
        <v>180</v>
      </c>
      <c r="O70" s="113" t="s">
        <v>180</v>
      </c>
      <c r="P70" s="28">
        <v>450</v>
      </c>
      <c r="Q70" s="28">
        <v>0.34399999999999997</v>
      </c>
      <c r="R70" s="201" t="s">
        <v>180</v>
      </c>
      <c r="S70" s="113" t="s">
        <v>180</v>
      </c>
      <c r="T70" s="114" t="s">
        <v>180</v>
      </c>
      <c r="U70" s="113" t="s">
        <v>180</v>
      </c>
      <c r="V70" s="48" t="s">
        <v>180</v>
      </c>
      <c r="W70" s="48" t="s">
        <v>180</v>
      </c>
      <c r="X70" s="48" t="s">
        <v>180</v>
      </c>
      <c r="Y70" s="114" t="s">
        <v>180</v>
      </c>
      <c r="Z70" s="113" t="s">
        <v>180</v>
      </c>
      <c r="AA70" s="48" t="s">
        <v>180</v>
      </c>
      <c r="AB70" s="48" t="s">
        <v>180</v>
      </c>
      <c r="AC70" s="48" t="s">
        <v>180</v>
      </c>
      <c r="AD70" s="114" t="s">
        <v>180</v>
      </c>
      <c r="AE70" s="113" t="s">
        <v>180</v>
      </c>
      <c r="AF70" s="48" t="s">
        <v>180</v>
      </c>
      <c r="AG70" s="48" t="s">
        <v>180</v>
      </c>
      <c r="AH70" s="26">
        <v>3</v>
      </c>
      <c r="AI70" s="48" t="s">
        <v>180</v>
      </c>
      <c r="AJ70" s="48" t="s">
        <v>180</v>
      </c>
      <c r="AK70" s="48" t="s">
        <v>180</v>
      </c>
      <c r="AL70" s="95" t="s">
        <v>180</v>
      </c>
    </row>
    <row r="71" spans="1:38" s="18" customFormat="1" ht="54" customHeight="1">
      <c r="A71" s="311"/>
      <c r="B71" s="106" t="s">
        <v>97</v>
      </c>
      <c r="C71" s="107">
        <v>0.67100000000000004</v>
      </c>
      <c r="D71" s="113" t="s">
        <v>180</v>
      </c>
      <c r="E71" s="48" t="s">
        <v>180</v>
      </c>
      <c r="F71" s="114" t="s">
        <v>180</v>
      </c>
      <c r="G71" s="113" t="s">
        <v>180</v>
      </c>
      <c r="H71" s="28">
        <v>0.67100000000000004</v>
      </c>
      <c r="I71" s="48" t="s">
        <v>180</v>
      </c>
      <c r="J71" s="48" t="s">
        <v>180</v>
      </c>
      <c r="K71" s="48" t="s">
        <v>180</v>
      </c>
      <c r="L71" s="28">
        <v>0.67100000000000004</v>
      </c>
      <c r="M71" s="48" t="s">
        <v>180</v>
      </c>
      <c r="N71" s="114" t="s">
        <v>180</v>
      </c>
      <c r="O71" s="113" t="s">
        <v>180</v>
      </c>
      <c r="P71" s="28">
        <v>880</v>
      </c>
      <c r="Q71" s="28">
        <v>0.67100000000000004</v>
      </c>
      <c r="R71" s="201" t="s">
        <v>180</v>
      </c>
      <c r="S71" s="113" t="s">
        <v>180</v>
      </c>
      <c r="T71" s="114" t="s">
        <v>180</v>
      </c>
      <c r="U71" s="113" t="s">
        <v>180</v>
      </c>
      <c r="V71" s="48" t="s">
        <v>180</v>
      </c>
      <c r="W71" s="48" t="s">
        <v>180</v>
      </c>
      <c r="X71" s="48" t="s">
        <v>180</v>
      </c>
      <c r="Y71" s="114" t="s">
        <v>180</v>
      </c>
      <c r="Z71" s="113" t="s">
        <v>180</v>
      </c>
      <c r="AA71" s="48" t="s">
        <v>180</v>
      </c>
      <c r="AB71" s="48" t="s">
        <v>180</v>
      </c>
      <c r="AC71" s="48" t="s">
        <v>180</v>
      </c>
      <c r="AD71" s="114" t="s">
        <v>180</v>
      </c>
      <c r="AE71" s="113" t="s">
        <v>180</v>
      </c>
      <c r="AF71" s="48" t="s">
        <v>180</v>
      </c>
      <c r="AG71" s="48" t="s">
        <v>180</v>
      </c>
      <c r="AH71" s="26">
        <v>4</v>
      </c>
      <c r="AI71" s="48" t="s">
        <v>180</v>
      </c>
      <c r="AJ71" s="48" t="s">
        <v>180</v>
      </c>
      <c r="AK71" s="48" t="s">
        <v>180</v>
      </c>
      <c r="AL71" s="95" t="s">
        <v>180</v>
      </c>
    </row>
    <row r="72" spans="1:38" s="18" customFormat="1" ht="51">
      <c r="A72" s="311"/>
      <c r="B72" s="106" t="s">
        <v>98</v>
      </c>
      <c r="C72" s="107">
        <v>0.50790000000000002</v>
      </c>
      <c r="D72" s="113" t="s">
        <v>180</v>
      </c>
      <c r="E72" s="48" t="s">
        <v>180</v>
      </c>
      <c r="F72" s="114" t="s">
        <v>180</v>
      </c>
      <c r="G72" s="113" t="s">
        <v>180</v>
      </c>
      <c r="H72" s="28">
        <v>0.50790000000000002</v>
      </c>
      <c r="I72" s="48" t="s">
        <v>180</v>
      </c>
      <c r="J72" s="48" t="s">
        <v>180</v>
      </c>
      <c r="K72" s="48" t="s">
        <v>180</v>
      </c>
      <c r="L72" s="28">
        <v>0.50790000000000002</v>
      </c>
      <c r="M72" s="48" t="s">
        <v>180</v>
      </c>
      <c r="N72" s="114" t="s">
        <v>180</v>
      </c>
      <c r="O72" s="113" t="s">
        <v>180</v>
      </c>
      <c r="P72" s="26">
        <v>380</v>
      </c>
      <c r="Q72" s="28">
        <v>0.50790000000000002</v>
      </c>
      <c r="R72" s="201" t="s">
        <v>180</v>
      </c>
      <c r="S72" s="113" t="s">
        <v>180</v>
      </c>
      <c r="T72" s="114" t="s">
        <v>180</v>
      </c>
      <c r="U72" s="113" t="s">
        <v>180</v>
      </c>
      <c r="V72" s="48" t="s">
        <v>180</v>
      </c>
      <c r="W72" s="48" t="s">
        <v>180</v>
      </c>
      <c r="X72" s="48" t="s">
        <v>180</v>
      </c>
      <c r="Y72" s="114" t="s">
        <v>180</v>
      </c>
      <c r="Z72" s="113" t="s">
        <v>180</v>
      </c>
      <c r="AA72" s="48" t="s">
        <v>180</v>
      </c>
      <c r="AB72" s="48" t="s">
        <v>180</v>
      </c>
      <c r="AC72" s="48" t="s">
        <v>180</v>
      </c>
      <c r="AD72" s="114" t="s">
        <v>180</v>
      </c>
      <c r="AE72" s="113" t="s">
        <v>180</v>
      </c>
      <c r="AF72" s="48" t="s">
        <v>180</v>
      </c>
      <c r="AG72" s="48" t="s">
        <v>180</v>
      </c>
      <c r="AH72" s="26">
        <v>4</v>
      </c>
      <c r="AI72" s="48" t="s">
        <v>180</v>
      </c>
      <c r="AJ72" s="48" t="s">
        <v>180</v>
      </c>
      <c r="AK72" s="48" t="s">
        <v>180</v>
      </c>
      <c r="AL72" s="95" t="s">
        <v>180</v>
      </c>
    </row>
    <row r="73" spans="1:38" s="18" customFormat="1" ht="51">
      <c r="A73" s="311"/>
      <c r="B73" s="106" t="s">
        <v>99</v>
      </c>
      <c r="C73" s="107">
        <v>0.26569999999999999</v>
      </c>
      <c r="D73" s="113" t="s">
        <v>180</v>
      </c>
      <c r="E73" s="48" t="s">
        <v>180</v>
      </c>
      <c r="F73" s="114" t="s">
        <v>180</v>
      </c>
      <c r="G73" s="113" t="s">
        <v>180</v>
      </c>
      <c r="H73" s="28">
        <v>0.26569999999999999</v>
      </c>
      <c r="I73" s="48" t="s">
        <v>180</v>
      </c>
      <c r="J73" s="48" t="s">
        <v>180</v>
      </c>
      <c r="K73" s="48" t="s">
        <v>180</v>
      </c>
      <c r="L73" s="28">
        <v>0.26569999999999999</v>
      </c>
      <c r="M73" s="48" t="s">
        <v>180</v>
      </c>
      <c r="N73" s="114" t="s">
        <v>180</v>
      </c>
      <c r="O73" s="113" t="s">
        <v>180</v>
      </c>
      <c r="P73" s="26">
        <v>120</v>
      </c>
      <c r="Q73" s="28">
        <v>0.26569999999999999</v>
      </c>
      <c r="R73" s="201">
        <v>1</v>
      </c>
      <c r="S73" s="113" t="s">
        <v>180</v>
      </c>
      <c r="T73" s="114" t="s">
        <v>180</v>
      </c>
      <c r="U73" s="113" t="s">
        <v>180</v>
      </c>
      <c r="V73" s="48" t="s">
        <v>180</v>
      </c>
      <c r="W73" s="48" t="s">
        <v>180</v>
      </c>
      <c r="X73" s="48" t="s">
        <v>180</v>
      </c>
      <c r="Y73" s="114" t="s">
        <v>180</v>
      </c>
      <c r="Z73" s="113" t="s">
        <v>180</v>
      </c>
      <c r="AA73" s="48" t="s">
        <v>180</v>
      </c>
      <c r="AB73" s="48" t="s">
        <v>180</v>
      </c>
      <c r="AC73" s="48" t="s">
        <v>180</v>
      </c>
      <c r="AD73" s="114" t="s">
        <v>180</v>
      </c>
      <c r="AE73" s="113" t="s">
        <v>180</v>
      </c>
      <c r="AF73" s="48" t="s">
        <v>180</v>
      </c>
      <c r="AG73" s="48" t="s">
        <v>180</v>
      </c>
      <c r="AH73" s="26">
        <v>2</v>
      </c>
      <c r="AI73" s="48" t="s">
        <v>180</v>
      </c>
      <c r="AJ73" s="48" t="s">
        <v>180</v>
      </c>
      <c r="AK73" s="48" t="s">
        <v>180</v>
      </c>
      <c r="AL73" s="95" t="s">
        <v>180</v>
      </c>
    </row>
    <row r="74" spans="1:38" s="18" customFormat="1" ht="63.75">
      <c r="A74" s="311"/>
      <c r="B74" s="106" t="s">
        <v>100</v>
      </c>
      <c r="C74" s="107">
        <v>1.147</v>
      </c>
      <c r="D74" s="113" t="s">
        <v>180</v>
      </c>
      <c r="E74" s="48" t="s">
        <v>180</v>
      </c>
      <c r="F74" s="114" t="s">
        <v>180</v>
      </c>
      <c r="G74" s="113" t="s">
        <v>180</v>
      </c>
      <c r="H74" s="28">
        <v>1.147</v>
      </c>
      <c r="I74" s="48" t="s">
        <v>180</v>
      </c>
      <c r="J74" s="48" t="s">
        <v>180</v>
      </c>
      <c r="K74" s="48" t="s">
        <v>180</v>
      </c>
      <c r="L74" s="28">
        <v>1.147</v>
      </c>
      <c r="M74" s="48" t="s">
        <v>180</v>
      </c>
      <c r="N74" s="114" t="s">
        <v>180</v>
      </c>
      <c r="O74" s="113" t="s">
        <v>180</v>
      </c>
      <c r="P74" s="26">
        <v>1200</v>
      </c>
      <c r="Q74" s="28">
        <v>1.147</v>
      </c>
      <c r="R74" s="201">
        <v>3</v>
      </c>
      <c r="S74" s="113" t="s">
        <v>180</v>
      </c>
      <c r="T74" s="114" t="s">
        <v>180</v>
      </c>
      <c r="U74" s="113" t="s">
        <v>180</v>
      </c>
      <c r="V74" s="48" t="s">
        <v>180</v>
      </c>
      <c r="W74" s="48" t="s">
        <v>180</v>
      </c>
      <c r="X74" s="48" t="s">
        <v>180</v>
      </c>
      <c r="Y74" s="114" t="s">
        <v>180</v>
      </c>
      <c r="Z74" s="113" t="s">
        <v>180</v>
      </c>
      <c r="AA74" s="48" t="s">
        <v>180</v>
      </c>
      <c r="AB74" s="48" t="s">
        <v>180</v>
      </c>
      <c r="AC74" s="48" t="s">
        <v>180</v>
      </c>
      <c r="AD74" s="114" t="s">
        <v>180</v>
      </c>
      <c r="AE74" s="113" t="s">
        <v>180</v>
      </c>
      <c r="AF74" s="48" t="s">
        <v>180</v>
      </c>
      <c r="AG74" s="48" t="s">
        <v>180</v>
      </c>
      <c r="AH74" s="26">
        <v>2</v>
      </c>
      <c r="AI74" s="48" t="s">
        <v>180</v>
      </c>
      <c r="AJ74" s="48" t="s">
        <v>180</v>
      </c>
      <c r="AK74" s="48" t="s">
        <v>180</v>
      </c>
      <c r="AL74" s="95" t="s">
        <v>180</v>
      </c>
    </row>
    <row r="75" spans="1:38" s="18" customFormat="1" ht="38.25">
      <c r="A75" s="311"/>
      <c r="B75" s="106" t="s">
        <v>101</v>
      </c>
      <c r="C75" s="107">
        <v>3.28</v>
      </c>
      <c r="D75" s="113" t="s">
        <v>180</v>
      </c>
      <c r="E75" s="48" t="s">
        <v>180</v>
      </c>
      <c r="F75" s="114" t="s">
        <v>180</v>
      </c>
      <c r="G75" s="113" t="s">
        <v>180</v>
      </c>
      <c r="H75" s="28">
        <v>3.28</v>
      </c>
      <c r="I75" s="48" t="s">
        <v>180</v>
      </c>
      <c r="J75" s="48" t="s">
        <v>180</v>
      </c>
      <c r="K75" s="48" t="s">
        <v>180</v>
      </c>
      <c r="L75" s="28">
        <v>3.28</v>
      </c>
      <c r="M75" s="48" t="s">
        <v>180</v>
      </c>
      <c r="N75" s="114" t="s">
        <v>180</v>
      </c>
      <c r="O75" s="113" t="s">
        <v>180</v>
      </c>
      <c r="P75" s="28">
        <v>360</v>
      </c>
      <c r="Q75" s="28">
        <v>3.28</v>
      </c>
      <c r="R75" s="201" t="s">
        <v>180</v>
      </c>
      <c r="S75" s="113" t="s">
        <v>180</v>
      </c>
      <c r="T75" s="114" t="s">
        <v>180</v>
      </c>
      <c r="U75" s="113" t="s">
        <v>180</v>
      </c>
      <c r="V75" s="48" t="s">
        <v>180</v>
      </c>
      <c r="W75" s="48" t="s">
        <v>180</v>
      </c>
      <c r="X75" s="48" t="s">
        <v>180</v>
      </c>
      <c r="Y75" s="114" t="s">
        <v>180</v>
      </c>
      <c r="Z75" s="113" t="s">
        <v>180</v>
      </c>
      <c r="AA75" s="48" t="s">
        <v>180</v>
      </c>
      <c r="AB75" s="48" t="s">
        <v>180</v>
      </c>
      <c r="AC75" s="48" t="s">
        <v>180</v>
      </c>
      <c r="AD75" s="114" t="s">
        <v>180</v>
      </c>
      <c r="AE75" s="113" t="s">
        <v>180</v>
      </c>
      <c r="AF75" s="48" t="s">
        <v>180</v>
      </c>
      <c r="AG75" s="48" t="s">
        <v>180</v>
      </c>
      <c r="AH75" s="26">
        <v>14</v>
      </c>
      <c r="AI75" s="48" t="s">
        <v>180</v>
      </c>
      <c r="AJ75" s="48" t="s">
        <v>180</v>
      </c>
      <c r="AK75" s="48" t="s">
        <v>180</v>
      </c>
      <c r="AL75" s="95" t="s">
        <v>180</v>
      </c>
    </row>
    <row r="76" spans="1:38" s="18" customFormat="1" ht="40.5" customHeight="1">
      <c r="A76" s="361"/>
      <c r="B76" s="106" t="s">
        <v>260</v>
      </c>
      <c r="C76" s="107">
        <v>8.7599999999999997E-2</v>
      </c>
      <c r="D76" s="113" t="s">
        <v>180</v>
      </c>
      <c r="E76" s="48" t="s">
        <v>180</v>
      </c>
      <c r="F76" s="114" t="s">
        <v>180</v>
      </c>
      <c r="G76" s="113" t="s">
        <v>180</v>
      </c>
      <c r="H76" s="28">
        <v>8.7599999999999997E-2</v>
      </c>
      <c r="I76" s="48" t="s">
        <v>180</v>
      </c>
      <c r="J76" s="48" t="s">
        <v>180</v>
      </c>
      <c r="K76" s="48" t="s">
        <v>180</v>
      </c>
      <c r="L76" s="28">
        <v>8.7599999999999997E-2</v>
      </c>
      <c r="M76" s="48" t="s">
        <v>180</v>
      </c>
      <c r="N76" s="114" t="s">
        <v>180</v>
      </c>
      <c r="O76" s="113">
        <v>67</v>
      </c>
      <c r="P76" s="26" t="s">
        <v>11</v>
      </c>
      <c r="Q76" s="28">
        <v>8.7599999999999997E-2</v>
      </c>
      <c r="R76" s="201" t="s">
        <v>180</v>
      </c>
      <c r="S76" s="113" t="s">
        <v>180</v>
      </c>
      <c r="T76" s="114" t="s">
        <v>180</v>
      </c>
      <c r="U76" s="113" t="s">
        <v>180</v>
      </c>
      <c r="V76" s="48" t="s">
        <v>180</v>
      </c>
      <c r="W76" s="48" t="s">
        <v>180</v>
      </c>
      <c r="X76" s="48" t="s">
        <v>180</v>
      </c>
      <c r="Y76" s="114" t="s">
        <v>180</v>
      </c>
      <c r="Z76" s="113" t="s">
        <v>180</v>
      </c>
      <c r="AA76" s="48" t="s">
        <v>180</v>
      </c>
      <c r="AB76" s="48" t="s">
        <v>180</v>
      </c>
      <c r="AC76" s="48" t="s">
        <v>180</v>
      </c>
      <c r="AD76" s="114" t="s">
        <v>180</v>
      </c>
      <c r="AE76" s="113" t="s">
        <v>180</v>
      </c>
      <c r="AF76" s="48" t="s">
        <v>180</v>
      </c>
      <c r="AG76" s="48" t="s">
        <v>180</v>
      </c>
      <c r="AH76" s="26">
        <v>4</v>
      </c>
      <c r="AI76" s="48" t="s">
        <v>180</v>
      </c>
      <c r="AJ76" s="48" t="s">
        <v>180</v>
      </c>
      <c r="AK76" s="48" t="s">
        <v>180</v>
      </c>
      <c r="AL76" s="95" t="s">
        <v>180</v>
      </c>
    </row>
    <row r="77" spans="1:38" s="18" customFormat="1" ht="21.75" customHeight="1" thickBot="1">
      <c r="A77" s="103"/>
      <c r="B77" s="108" t="s">
        <v>266</v>
      </c>
      <c r="C77" s="109">
        <v>0.16</v>
      </c>
      <c r="D77" s="115" t="s">
        <v>11</v>
      </c>
      <c r="E77" s="116" t="s">
        <v>11</v>
      </c>
      <c r="F77" s="117" t="s">
        <v>11</v>
      </c>
      <c r="G77" s="115" t="s">
        <v>11</v>
      </c>
      <c r="H77" s="119">
        <v>0.16</v>
      </c>
      <c r="I77" s="116" t="s">
        <v>11</v>
      </c>
      <c r="J77" s="116" t="s">
        <v>11</v>
      </c>
      <c r="K77" s="116" t="s">
        <v>11</v>
      </c>
      <c r="L77" s="119">
        <v>0.16</v>
      </c>
      <c r="M77" s="116" t="s">
        <v>11</v>
      </c>
      <c r="N77" s="117" t="s">
        <v>11</v>
      </c>
      <c r="O77" s="115" t="s">
        <v>11</v>
      </c>
      <c r="P77" s="91" t="s">
        <v>11</v>
      </c>
      <c r="Q77" s="119">
        <v>0.16</v>
      </c>
      <c r="R77" s="202" t="s">
        <v>11</v>
      </c>
      <c r="S77" s="115" t="s">
        <v>11</v>
      </c>
      <c r="T77" s="117" t="s">
        <v>11</v>
      </c>
      <c r="U77" s="115" t="s">
        <v>11</v>
      </c>
      <c r="V77" s="116" t="s">
        <v>11</v>
      </c>
      <c r="W77" s="116" t="s">
        <v>11</v>
      </c>
      <c r="X77" s="116" t="s">
        <v>11</v>
      </c>
      <c r="Y77" s="117" t="s">
        <v>180</v>
      </c>
      <c r="Z77" s="115" t="s">
        <v>11</v>
      </c>
      <c r="AA77" s="116" t="s">
        <v>11</v>
      </c>
      <c r="AB77" s="116" t="s">
        <v>11</v>
      </c>
      <c r="AC77" s="116" t="s">
        <v>11</v>
      </c>
      <c r="AD77" s="117" t="s">
        <v>11</v>
      </c>
      <c r="AE77" s="115" t="s">
        <v>11</v>
      </c>
      <c r="AF77" s="116" t="s">
        <v>11</v>
      </c>
      <c r="AG77" s="116" t="s">
        <v>11</v>
      </c>
      <c r="AH77" s="91" t="s">
        <v>11</v>
      </c>
      <c r="AI77" s="116" t="s">
        <v>11</v>
      </c>
      <c r="AJ77" s="116" t="s">
        <v>11</v>
      </c>
      <c r="AK77" s="116" t="s">
        <v>11</v>
      </c>
      <c r="AL77" s="98" t="s">
        <v>11</v>
      </c>
    </row>
    <row r="78" spans="1:38" s="18" customFormat="1" ht="30.75" customHeight="1" thickBot="1">
      <c r="A78" s="296" t="s">
        <v>14</v>
      </c>
      <c r="B78" s="297"/>
      <c r="C78" s="232">
        <f>SUM(C59:C77)</f>
        <v>12.9152</v>
      </c>
      <c r="D78" s="221" t="s">
        <v>11</v>
      </c>
      <c r="E78" s="221" t="s">
        <v>11</v>
      </c>
      <c r="F78" s="221" t="s">
        <v>11</v>
      </c>
      <c r="G78" s="221" t="s">
        <v>11</v>
      </c>
      <c r="H78" s="232">
        <f>SUM(H59:H77)</f>
        <v>12.9152</v>
      </c>
      <c r="I78" s="221" t="s">
        <v>11</v>
      </c>
      <c r="J78" s="221" t="s">
        <v>11</v>
      </c>
      <c r="K78" s="221" t="s">
        <v>11</v>
      </c>
      <c r="L78" s="232">
        <f>SUM(L59:L77)</f>
        <v>12.9152</v>
      </c>
      <c r="M78" s="221" t="s">
        <v>11</v>
      </c>
      <c r="N78" s="221" t="s">
        <v>11</v>
      </c>
      <c r="O78" s="222">
        <f>SUM(O59:O77)</f>
        <v>911</v>
      </c>
      <c r="P78" s="222">
        <f>SUM(P59:P77)</f>
        <v>11240</v>
      </c>
      <c r="Q78" s="233">
        <f>SUM(Q59:Q77)</f>
        <v>12.9152</v>
      </c>
      <c r="R78" s="222">
        <f>SUM(R59:R77)</f>
        <v>40</v>
      </c>
      <c r="S78" s="221" t="s">
        <v>11</v>
      </c>
      <c r="T78" s="222">
        <f>SUM(T59:T77)</f>
        <v>17</v>
      </c>
      <c r="U78" s="221" t="s">
        <v>11</v>
      </c>
      <c r="V78" s="221" t="s">
        <v>11</v>
      </c>
      <c r="W78" s="221" t="s">
        <v>11</v>
      </c>
      <c r="X78" s="221" t="s">
        <v>11</v>
      </c>
      <c r="Y78" s="221" t="s">
        <v>11</v>
      </c>
      <c r="Z78" s="221" t="s">
        <v>11</v>
      </c>
      <c r="AA78" s="221" t="s">
        <v>11</v>
      </c>
      <c r="AB78" s="221" t="s">
        <v>11</v>
      </c>
      <c r="AC78" s="221" t="s">
        <v>11</v>
      </c>
      <c r="AD78" s="221" t="s">
        <v>11</v>
      </c>
      <c r="AE78" s="221" t="s">
        <v>11</v>
      </c>
      <c r="AF78" s="221" t="s">
        <v>11</v>
      </c>
      <c r="AG78" s="221" t="s">
        <v>11</v>
      </c>
      <c r="AH78" s="222">
        <f>SUM(AH59:AH77)</f>
        <v>67</v>
      </c>
      <c r="AI78" s="221" t="s">
        <v>11</v>
      </c>
      <c r="AJ78" s="221" t="s">
        <v>11</v>
      </c>
      <c r="AK78" s="221" t="s">
        <v>11</v>
      </c>
      <c r="AL78" s="223" t="s">
        <v>11</v>
      </c>
    </row>
    <row r="79" spans="1:38" s="7" customFormat="1" ht="32.25" customHeight="1">
      <c r="A79" s="285" t="s">
        <v>36</v>
      </c>
      <c r="B79" s="225" t="s">
        <v>182</v>
      </c>
      <c r="C79" s="58">
        <v>0.2233</v>
      </c>
      <c r="D79" s="67">
        <v>0.2233</v>
      </c>
      <c r="E79" s="68" t="s">
        <v>11</v>
      </c>
      <c r="F79" s="69" t="s">
        <v>11</v>
      </c>
      <c r="G79" s="67">
        <v>0.21440000000000001</v>
      </c>
      <c r="H79" s="68" t="s">
        <v>11</v>
      </c>
      <c r="I79" s="68" t="s">
        <v>11</v>
      </c>
      <c r="J79" s="68" t="s">
        <v>11</v>
      </c>
      <c r="K79" s="78">
        <v>0.21440000000000001</v>
      </c>
      <c r="L79" s="68" t="s">
        <v>11</v>
      </c>
      <c r="M79" s="68" t="s">
        <v>11</v>
      </c>
      <c r="N79" s="69" t="s">
        <v>11</v>
      </c>
      <c r="O79" s="87" t="s">
        <v>11</v>
      </c>
      <c r="P79" s="88" t="s">
        <v>11</v>
      </c>
      <c r="Q79" s="182">
        <v>0.21440000000000001</v>
      </c>
      <c r="R79" s="196">
        <v>1</v>
      </c>
      <c r="S79" s="99" t="s">
        <v>180</v>
      </c>
      <c r="T79" s="94" t="s">
        <v>180</v>
      </c>
      <c r="U79" s="67">
        <v>11</v>
      </c>
      <c r="V79" s="88" t="s">
        <v>180</v>
      </c>
      <c r="W79" s="92" t="s">
        <v>180</v>
      </c>
      <c r="X79" s="92" t="s">
        <v>180</v>
      </c>
      <c r="Y79" s="94" t="s">
        <v>180</v>
      </c>
      <c r="Z79" s="87" t="s">
        <v>11</v>
      </c>
      <c r="AA79" s="88">
        <v>64</v>
      </c>
      <c r="AB79" s="92" t="s">
        <v>180</v>
      </c>
      <c r="AC79" s="92" t="s">
        <v>180</v>
      </c>
      <c r="AD79" s="94" t="s">
        <v>180</v>
      </c>
      <c r="AE79" s="337" t="s">
        <v>13</v>
      </c>
      <c r="AF79" s="338"/>
      <c r="AG79" s="338"/>
      <c r="AH79" s="338"/>
      <c r="AI79" s="338"/>
      <c r="AJ79" s="338"/>
      <c r="AK79" s="338"/>
      <c r="AL79" s="339"/>
    </row>
    <row r="80" spans="1:38" s="7" customFormat="1" ht="32.25" customHeight="1">
      <c r="A80" s="286"/>
      <c r="B80" s="226" t="s">
        <v>183</v>
      </c>
      <c r="C80" s="60">
        <v>0.13320000000000001</v>
      </c>
      <c r="D80" s="70">
        <v>0.13320000000000001</v>
      </c>
      <c r="E80" s="3" t="s">
        <v>11</v>
      </c>
      <c r="F80" s="71" t="s">
        <v>11</v>
      </c>
      <c r="G80" s="70">
        <v>0.1125</v>
      </c>
      <c r="H80" s="3" t="s">
        <v>11</v>
      </c>
      <c r="I80" s="3" t="s">
        <v>11</v>
      </c>
      <c r="J80" s="3" t="s">
        <v>11</v>
      </c>
      <c r="K80" s="24">
        <v>0.1125</v>
      </c>
      <c r="L80" s="3" t="s">
        <v>11</v>
      </c>
      <c r="M80" s="3" t="s">
        <v>11</v>
      </c>
      <c r="N80" s="71" t="s">
        <v>11</v>
      </c>
      <c r="O80" s="89" t="s">
        <v>11</v>
      </c>
      <c r="P80" s="26" t="s">
        <v>11</v>
      </c>
      <c r="Q80" s="183">
        <v>0.1125</v>
      </c>
      <c r="R80" s="197" t="s">
        <v>11</v>
      </c>
      <c r="S80" s="100" t="s">
        <v>180</v>
      </c>
      <c r="T80" s="95" t="s">
        <v>180</v>
      </c>
      <c r="U80" s="70">
        <v>48</v>
      </c>
      <c r="V80" s="26" t="s">
        <v>180</v>
      </c>
      <c r="W80" s="44" t="s">
        <v>180</v>
      </c>
      <c r="X80" s="44" t="s">
        <v>180</v>
      </c>
      <c r="Y80" s="95" t="s">
        <v>180</v>
      </c>
      <c r="Z80" s="89">
        <v>159</v>
      </c>
      <c r="AA80" s="26" t="s">
        <v>11</v>
      </c>
      <c r="AB80" s="44" t="s">
        <v>180</v>
      </c>
      <c r="AC80" s="44" t="s">
        <v>180</v>
      </c>
      <c r="AD80" s="95" t="s">
        <v>180</v>
      </c>
      <c r="AE80" s="340"/>
      <c r="AF80" s="341"/>
      <c r="AG80" s="341"/>
      <c r="AH80" s="341"/>
      <c r="AI80" s="341"/>
      <c r="AJ80" s="341"/>
      <c r="AK80" s="341"/>
      <c r="AL80" s="342"/>
    </row>
    <row r="81" spans="1:38" s="7" customFormat="1" ht="32.25" customHeight="1">
      <c r="A81" s="286"/>
      <c r="B81" s="226" t="s">
        <v>184</v>
      </c>
      <c r="C81" s="60">
        <v>0.13439999999999999</v>
      </c>
      <c r="D81" s="70">
        <v>0.13439999999999999</v>
      </c>
      <c r="E81" s="3" t="s">
        <v>11</v>
      </c>
      <c r="F81" s="71" t="s">
        <v>11</v>
      </c>
      <c r="G81" s="70">
        <v>9.5299999999999996E-2</v>
      </c>
      <c r="H81" s="3" t="s">
        <v>11</v>
      </c>
      <c r="I81" s="3" t="s">
        <v>11</v>
      </c>
      <c r="J81" s="3" t="s">
        <v>11</v>
      </c>
      <c r="K81" s="24">
        <v>9.5299999999999996E-2</v>
      </c>
      <c r="L81" s="3" t="s">
        <v>11</v>
      </c>
      <c r="M81" s="3" t="s">
        <v>11</v>
      </c>
      <c r="N81" s="71" t="s">
        <v>11</v>
      </c>
      <c r="O81" s="89" t="s">
        <v>11</v>
      </c>
      <c r="P81" s="26" t="s">
        <v>11</v>
      </c>
      <c r="Q81" s="183">
        <v>9.5299999999999996E-2</v>
      </c>
      <c r="R81" s="197" t="s">
        <v>11</v>
      </c>
      <c r="S81" s="100" t="s">
        <v>180</v>
      </c>
      <c r="T81" s="95" t="s">
        <v>180</v>
      </c>
      <c r="U81" s="70">
        <v>56</v>
      </c>
      <c r="V81" s="26" t="s">
        <v>180</v>
      </c>
      <c r="W81" s="44" t="s">
        <v>180</v>
      </c>
      <c r="X81" s="44" t="s">
        <v>180</v>
      </c>
      <c r="Y81" s="95" t="s">
        <v>180</v>
      </c>
      <c r="Z81" s="89" t="s">
        <v>11</v>
      </c>
      <c r="AA81" s="26">
        <v>335</v>
      </c>
      <c r="AB81" s="44" t="s">
        <v>180</v>
      </c>
      <c r="AC81" s="44" t="s">
        <v>180</v>
      </c>
      <c r="AD81" s="95" t="s">
        <v>180</v>
      </c>
      <c r="AE81" s="340"/>
      <c r="AF81" s="341"/>
      <c r="AG81" s="341"/>
      <c r="AH81" s="341"/>
      <c r="AI81" s="341"/>
      <c r="AJ81" s="341"/>
      <c r="AK81" s="341"/>
      <c r="AL81" s="342"/>
    </row>
    <row r="82" spans="1:38" s="7" customFormat="1" ht="32.25" customHeight="1">
      <c r="A82" s="286"/>
      <c r="B82" s="226" t="s">
        <v>185</v>
      </c>
      <c r="C82" s="60">
        <v>0.153</v>
      </c>
      <c r="D82" s="70">
        <v>0.153</v>
      </c>
      <c r="E82" s="3" t="s">
        <v>11</v>
      </c>
      <c r="F82" s="71" t="s">
        <v>11</v>
      </c>
      <c r="G82" s="70">
        <v>0.14979999999999999</v>
      </c>
      <c r="H82" s="3" t="s">
        <v>11</v>
      </c>
      <c r="I82" s="3" t="s">
        <v>11</v>
      </c>
      <c r="J82" s="3" t="s">
        <v>11</v>
      </c>
      <c r="K82" s="24">
        <v>0.14979999999999999</v>
      </c>
      <c r="L82" s="3" t="s">
        <v>11</v>
      </c>
      <c r="M82" s="3" t="s">
        <v>11</v>
      </c>
      <c r="N82" s="71" t="s">
        <v>11</v>
      </c>
      <c r="O82" s="89" t="s">
        <v>11</v>
      </c>
      <c r="P82" s="26">
        <v>75</v>
      </c>
      <c r="Q82" s="183">
        <v>0.14979999999999999</v>
      </c>
      <c r="R82" s="197" t="s">
        <v>11</v>
      </c>
      <c r="S82" s="100" t="s">
        <v>180</v>
      </c>
      <c r="T82" s="95" t="s">
        <v>180</v>
      </c>
      <c r="U82" s="70">
        <v>24</v>
      </c>
      <c r="V82" s="26" t="s">
        <v>180</v>
      </c>
      <c r="W82" s="44" t="s">
        <v>180</v>
      </c>
      <c r="X82" s="44" t="s">
        <v>180</v>
      </c>
      <c r="Y82" s="95" t="s">
        <v>180</v>
      </c>
      <c r="Z82" s="89">
        <v>98</v>
      </c>
      <c r="AA82" s="26" t="s">
        <v>11</v>
      </c>
      <c r="AB82" s="44" t="s">
        <v>180</v>
      </c>
      <c r="AC82" s="44" t="s">
        <v>180</v>
      </c>
      <c r="AD82" s="95" t="s">
        <v>180</v>
      </c>
      <c r="AE82" s="340"/>
      <c r="AF82" s="341"/>
      <c r="AG82" s="341"/>
      <c r="AH82" s="341"/>
      <c r="AI82" s="341"/>
      <c r="AJ82" s="341"/>
      <c r="AK82" s="341"/>
      <c r="AL82" s="342"/>
    </row>
    <row r="83" spans="1:38" s="7" customFormat="1" ht="32.25" customHeight="1">
      <c r="A83" s="286"/>
      <c r="B83" s="226" t="s">
        <v>186</v>
      </c>
      <c r="C83" s="60">
        <v>0.28599999999999998</v>
      </c>
      <c r="D83" s="70">
        <v>0.28599999999999998</v>
      </c>
      <c r="E83" s="3" t="s">
        <v>11</v>
      </c>
      <c r="F83" s="71" t="s">
        <v>11</v>
      </c>
      <c r="G83" s="70">
        <v>0.27860000000000001</v>
      </c>
      <c r="H83" s="3" t="s">
        <v>11</v>
      </c>
      <c r="I83" s="3" t="s">
        <v>11</v>
      </c>
      <c r="J83" s="3" t="s">
        <v>11</v>
      </c>
      <c r="K83" s="24">
        <v>0.27860000000000001</v>
      </c>
      <c r="L83" s="3" t="s">
        <v>11</v>
      </c>
      <c r="M83" s="3" t="s">
        <v>11</v>
      </c>
      <c r="N83" s="71" t="s">
        <v>11</v>
      </c>
      <c r="O83" s="89" t="s">
        <v>11</v>
      </c>
      <c r="P83" s="26">
        <v>130</v>
      </c>
      <c r="Q83" s="183">
        <v>0.27860000000000001</v>
      </c>
      <c r="R83" s="197">
        <v>4</v>
      </c>
      <c r="S83" s="141" t="s">
        <v>180</v>
      </c>
      <c r="T83" s="142" t="s">
        <v>180</v>
      </c>
      <c r="U83" s="70">
        <v>60</v>
      </c>
      <c r="V83" s="26" t="s">
        <v>180</v>
      </c>
      <c r="W83" s="46" t="s">
        <v>180</v>
      </c>
      <c r="X83" s="46" t="s">
        <v>180</v>
      </c>
      <c r="Y83" s="95" t="s">
        <v>180</v>
      </c>
      <c r="Z83" s="89">
        <v>26</v>
      </c>
      <c r="AA83" s="26" t="s">
        <v>11</v>
      </c>
      <c r="AB83" s="46" t="s">
        <v>180</v>
      </c>
      <c r="AC83" s="46" t="s">
        <v>180</v>
      </c>
      <c r="AD83" s="142" t="s">
        <v>180</v>
      </c>
      <c r="AE83" s="340"/>
      <c r="AF83" s="341"/>
      <c r="AG83" s="341"/>
      <c r="AH83" s="341"/>
      <c r="AI83" s="341"/>
      <c r="AJ83" s="341"/>
      <c r="AK83" s="341"/>
      <c r="AL83" s="342"/>
    </row>
    <row r="84" spans="1:38" s="7" customFormat="1" ht="32.25" customHeight="1">
      <c r="A84" s="286"/>
      <c r="B84" s="226" t="s">
        <v>187</v>
      </c>
      <c r="C84" s="60">
        <v>0.51449999999999996</v>
      </c>
      <c r="D84" s="70">
        <v>0.51449999999999996</v>
      </c>
      <c r="E84" s="3" t="s">
        <v>11</v>
      </c>
      <c r="F84" s="71" t="s">
        <v>11</v>
      </c>
      <c r="G84" s="70">
        <v>0.38679999999999998</v>
      </c>
      <c r="H84" s="3" t="s">
        <v>11</v>
      </c>
      <c r="I84" s="3" t="s">
        <v>11</v>
      </c>
      <c r="J84" s="3" t="s">
        <v>11</v>
      </c>
      <c r="K84" s="24">
        <v>0.38679999999999998</v>
      </c>
      <c r="L84" s="3" t="s">
        <v>11</v>
      </c>
      <c r="M84" s="3" t="s">
        <v>11</v>
      </c>
      <c r="N84" s="71" t="s">
        <v>11</v>
      </c>
      <c r="O84" s="89" t="s">
        <v>11</v>
      </c>
      <c r="P84" s="26">
        <v>120</v>
      </c>
      <c r="Q84" s="183">
        <v>0.38679999999999998</v>
      </c>
      <c r="R84" s="203" t="s">
        <v>11</v>
      </c>
      <c r="S84" s="100" t="s">
        <v>180</v>
      </c>
      <c r="T84" s="95" t="s">
        <v>180</v>
      </c>
      <c r="U84" s="70">
        <v>511</v>
      </c>
      <c r="V84" s="37">
        <v>30</v>
      </c>
      <c r="W84" s="44" t="s">
        <v>180</v>
      </c>
      <c r="X84" s="44" t="s">
        <v>180</v>
      </c>
      <c r="Y84" s="143" t="s">
        <v>180</v>
      </c>
      <c r="Z84" s="127">
        <v>361</v>
      </c>
      <c r="AA84" s="52">
        <v>477</v>
      </c>
      <c r="AB84" s="44" t="s">
        <v>180</v>
      </c>
      <c r="AC84" s="44">
        <v>243</v>
      </c>
      <c r="AD84" s="95" t="s">
        <v>180</v>
      </c>
      <c r="AE84" s="340"/>
      <c r="AF84" s="341"/>
      <c r="AG84" s="341"/>
      <c r="AH84" s="341"/>
      <c r="AI84" s="341"/>
      <c r="AJ84" s="341"/>
      <c r="AK84" s="341"/>
      <c r="AL84" s="342"/>
    </row>
    <row r="85" spans="1:38" s="7" customFormat="1" ht="32.25" customHeight="1">
      <c r="A85" s="286"/>
      <c r="B85" s="227" t="s">
        <v>178</v>
      </c>
      <c r="C85" s="60">
        <v>0.56420000000000003</v>
      </c>
      <c r="D85" s="70">
        <v>0.56420000000000003</v>
      </c>
      <c r="E85" s="3" t="s">
        <v>11</v>
      </c>
      <c r="F85" s="71" t="s">
        <v>11</v>
      </c>
      <c r="G85" s="70">
        <v>0.50529999999999997</v>
      </c>
      <c r="H85" s="3" t="s">
        <v>11</v>
      </c>
      <c r="I85" s="3" t="s">
        <v>11</v>
      </c>
      <c r="J85" s="3" t="s">
        <v>11</v>
      </c>
      <c r="K85" s="24">
        <v>0.50529999999999997</v>
      </c>
      <c r="L85" s="3" t="s">
        <v>11</v>
      </c>
      <c r="M85" s="3" t="s">
        <v>11</v>
      </c>
      <c r="N85" s="71" t="s">
        <v>11</v>
      </c>
      <c r="O85" s="89">
        <v>123</v>
      </c>
      <c r="P85" s="26" t="s">
        <v>11</v>
      </c>
      <c r="Q85" s="183">
        <v>0.50529999999999997</v>
      </c>
      <c r="R85" s="197">
        <v>2</v>
      </c>
      <c r="S85" s="100" t="s">
        <v>180</v>
      </c>
      <c r="T85" s="95" t="s">
        <v>180</v>
      </c>
      <c r="U85" s="70">
        <v>810</v>
      </c>
      <c r="V85" s="26" t="s">
        <v>180</v>
      </c>
      <c r="W85" s="44" t="s">
        <v>180</v>
      </c>
      <c r="X85" s="44" t="s">
        <v>180</v>
      </c>
      <c r="Y85" s="95" t="s">
        <v>180</v>
      </c>
      <c r="Z85" s="89" t="s">
        <v>11</v>
      </c>
      <c r="AA85" s="26">
        <v>251</v>
      </c>
      <c r="AB85" s="44" t="s">
        <v>180</v>
      </c>
      <c r="AC85" s="44" t="s">
        <v>180</v>
      </c>
      <c r="AD85" s="95" t="s">
        <v>180</v>
      </c>
      <c r="AE85" s="340"/>
      <c r="AF85" s="341"/>
      <c r="AG85" s="341"/>
      <c r="AH85" s="341"/>
      <c r="AI85" s="341"/>
      <c r="AJ85" s="341"/>
      <c r="AK85" s="341"/>
      <c r="AL85" s="342"/>
    </row>
    <row r="86" spans="1:38" s="7" customFormat="1" ht="32.25" customHeight="1">
      <c r="A86" s="287"/>
      <c r="B86" s="226" t="s">
        <v>188</v>
      </c>
      <c r="C86" s="120">
        <v>0.12</v>
      </c>
      <c r="D86" s="70">
        <v>0.12</v>
      </c>
      <c r="E86" s="3" t="s">
        <v>11</v>
      </c>
      <c r="F86" s="71" t="s">
        <v>11</v>
      </c>
      <c r="G86" s="70">
        <v>7.0000000000000007E-2</v>
      </c>
      <c r="H86" s="3" t="s">
        <v>11</v>
      </c>
      <c r="I86" s="3" t="s">
        <v>11</v>
      </c>
      <c r="J86" s="3" t="s">
        <v>11</v>
      </c>
      <c r="K86" s="24">
        <v>7.0000000000000007E-2</v>
      </c>
      <c r="L86" s="3" t="s">
        <v>11</v>
      </c>
      <c r="M86" s="3" t="s">
        <v>11</v>
      </c>
      <c r="N86" s="71" t="s">
        <v>11</v>
      </c>
      <c r="O86" s="89">
        <v>237</v>
      </c>
      <c r="P86" s="26" t="s">
        <v>11</v>
      </c>
      <c r="Q86" s="183">
        <v>7.0000000000000007E-2</v>
      </c>
      <c r="R86" s="197" t="s">
        <v>11</v>
      </c>
      <c r="S86" s="144" t="s">
        <v>180</v>
      </c>
      <c r="T86" s="143" t="s">
        <v>180</v>
      </c>
      <c r="U86" s="126">
        <v>392</v>
      </c>
      <c r="V86" s="37">
        <v>214</v>
      </c>
      <c r="W86" s="32" t="s">
        <v>180</v>
      </c>
      <c r="X86" s="32" t="s">
        <v>180</v>
      </c>
      <c r="Y86" s="143" t="s">
        <v>180</v>
      </c>
      <c r="Z86" s="128" t="s">
        <v>11</v>
      </c>
      <c r="AA86" s="26">
        <v>241.5</v>
      </c>
      <c r="AB86" s="129" t="s">
        <v>180</v>
      </c>
      <c r="AC86" s="32">
        <v>117</v>
      </c>
      <c r="AD86" s="143" t="s">
        <v>180</v>
      </c>
      <c r="AE86" s="340"/>
      <c r="AF86" s="341"/>
      <c r="AG86" s="341"/>
      <c r="AH86" s="341"/>
      <c r="AI86" s="341"/>
      <c r="AJ86" s="341"/>
      <c r="AK86" s="341"/>
      <c r="AL86" s="342"/>
    </row>
    <row r="87" spans="1:38" s="7" customFormat="1" ht="32.25" customHeight="1">
      <c r="A87" s="287"/>
      <c r="B87" s="228" t="s">
        <v>189</v>
      </c>
      <c r="C87" s="121">
        <v>0.61399999999999999</v>
      </c>
      <c r="D87" s="89">
        <v>0.61399999999999999</v>
      </c>
      <c r="E87" s="3" t="s">
        <v>11</v>
      </c>
      <c r="F87" s="71" t="s">
        <v>11</v>
      </c>
      <c r="G87" s="125">
        <v>0.56850000000000001</v>
      </c>
      <c r="H87" s="3" t="s">
        <v>11</v>
      </c>
      <c r="I87" s="3" t="s">
        <v>11</v>
      </c>
      <c r="J87" s="3" t="s">
        <v>11</v>
      </c>
      <c r="K87" s="27">
        <v>0.56850000000000001</v>
      </c>
      <c r="L87" s="3" t="s">
        <v>11</v>
      </c>
      <c r="M87" s="3" t="s">
        <v>11</v>
      </c>
      <c r="N87" s="71" t="s">
        <v>11</v>
      </c>
      <c r="O87" s="89" t="s">
        <v>11</v>
      </c>
      <c r="P87" s="26" t="s">
        <v>11</v>
      </c>
      <c r="Q87" s="184">
        <v>0.56850000000000001</v>
      </c>
      <c r="R87" s="197" t="s">
        <v>11</v>
      </c>
      <c r="S87" s="100" t="s">
        <v>180</v>
      </c>
      <c r="T87" s="95" t="s">
        <v>180</v>
      </c>
      <c r="U87" s="89">
        <f>535+86.5</f>
        <v>621.5</v>
      </c>
      <c r="V87" s="26" t="s">
        <v>180</v>
      </c>
      <c r="W87" s="44" t="s">
        <v>180</v>
      </c>
      <c r="X87" s="44" t="s">
        <v>180</v>
      </c>
      <c r="Y87" s="95" t="s">
        <v>180</v>
      </c>
      <c r="Z87" s="89">
        <v>205</v>
      </c>
      <c r="AA87" s="52">
        <v>82.5</v>
      </c>
      <c r="AB87" s="44" t="s">
        <v>180</v>
      </c>
      <c r="AC87" s="44" t="s">
        <v>180</v>
      </c>
      <c r="AD87" s="95" t="s">
        <v>180</v>
      </c>
      <c r="AE87" s="340"/>
      <c r="AF87" s="341"/>
      <c r="AG87" s="341"/>
      <c r="AH87" s="341"/>
      <c r="AI87" s="341"/>
      <c r="AJ87" s="341"/>
      <c r="AK87" s="341"/>
      <c r="AL87" s="342"/>
    </row>
    <row r="88" spans="1:38" s="7" customFormat="1" ht="42" customHeight="1">
      <c r="A88" s="287"/>
      <c r="B88" s="228" t="s">
        <v>190</v>
      </c>
      <c r="C88" s="121">
        <v>0.2</v>
      </c>
      <c r="D88" s="89">
        <v>0.2</v>
      </c>
      <c r="E88" s="3" t="s">
        <v>11</v>
      </c>
      <c r="F88" s="71" t="s">
        <v>11</v>
      </c>
      <c r="G88" s="70">
        <v>0.08</v>
      </c>
      <c r="H88" s="3" t="s">
        <v>11</v>
      </c>
      <c r="I88" s="3" t="s">
        <v>11</v>
      </c>
      <c r="J88" s="3" t="s">
        <v>11</v>
      </c>
      <c r="K88" s="24">
        <v>0.08</v>
      </c>
      <c r="L88" s="3" t="s">
        <v>11</v>
      </c>
      <c r="M88" s="3" t="s">
        <v>11</v>
      </c>
      <c r="N88" s="71" t="s">
        <v>11</v>
      </c>
      <c r="O88" s="89" t="s">
        <v>11</v>
      </c>
      <c r="P88" s="26" t="s">
        <v>11</v>
      </c>
      <c r="Q88" s="183">
        <v>0.08</v>
      </c>
      <c r="R88" s="197" t="s">
        <v>11</v>
      </c>
      <c r="S88" s="100" t="s">
        <v>180</v>
      </c>
      <c r="T88" s="95" t="s">
        <v>180</v>
      </c>
      <c r="U88" s="89">
        <v>1200</v>
      </c>
      <c r="V88" s="26" t="s">
        <v>180</v>
      </c>
      <c r="W88" s="44" t="s">
        <v>180</v>
      </c>
      <c r="X88" s="44" t="s">
        <v>180</v>
      </c>
      <c r="Y88" s="95" t="s">
        <v>180</v>
      </c>
      <c r="Z88" s="89" t="s">
        <v>11</v>
      </c>
      <c r="AA88" s="26" t="s">
        <v>11</v>
      </c>
      <c r="AB88" s="44" t="s">
        <v>180</v>
      </c>
      <c r="AC88" s="44" t="s">
        <v>180</v>
      </c>
      <c r="AD88" s="95" t="s">
        <v>180</v>
      </c>
      <c r="AE88" s="340"/>
      <c r="AF88" s="341"/>
      <c r="AG88" s="341"/>
      <c r="AH88" s="341"/>
      <c r="AI88" s="341"/>
      <c r="AJ88" s="341"/>
      <c r="AK88" s="341"/>
      <c r="AL88" s="342"/>
    </row>
    <row r="89" spans="1:38" s="7" customFormat="1" ht="42" customHeight="1">
      <c r="A89" s="287"/>
      <c r="B89" s="229" t="s">
        <v>191</v>
      </c>
      <c r="C89" s="122">
        <v>0.13</v>
      </c>
      <c r="D89" s="124">
        <v>0.13</v>
      </c>
      <c r="E89" s="3" t="s">
        <v>11</v>
      </c>
      <c r="F89" s="71" t="s">
        <v>11</v>
      </c>
      <c r="G89" s="124">
        <v>7.8E-2</v>
      </c>
      <c r="H89" s="3" t="s">
        <v>11</v>
      </c>
      <c r="I89" s="3" t="s">
        <v>11</v>
      </c>
      <c r="J89" s="3" t="s">
        <v>11</v>
      </c>
      <c r="K89" s="31">
        <v>7.8E-2</v>
      </c>
      <c r="L89" s="3" t="s">
        <v>11</v>
      </c>
      <c r="M89" s="3" t="s">
        <v>11</v>
      </c>
      <c r="N89" s="71" t="s">
        <v>11</v>
      </c>
      <c r="O89" s="89" t="s">
        <v>11</v>
      </c>
      <c r="P89" s="26" t="s">
        <v>11</v>
      </c>
      <c r="Q89" s="185">
        <v>7.8E-2</v>
      </c>
      <c r="R89" s="197">
        <v>1</v>
      </c>
      <c r="S89" s="100" t="s">
        <v>180</v>
      </c>
      <c r="T89" s="95" t="s">
        <v>180</v>
      </c>
      <c r="U89" s="70">
        <v>685</v>
      </c>
      <c r="V89" s="26" t="s">
        <v>180</v>
      </c>
      <c r="W89" s="44" t="s">
        <v>180</v>
      </c>
      <c r="X89" s="44" t="s">
        <v>180</v>
      </c>
      <c r="Y89" s="95" t="s">
        <v>180</v>
      </c>
      <c r="Z89" s="89">
        <v>194</v>
      </c>
      <c r="AA89" s="26" t="s">
        <v>11</v>
      </c>
      <c r="AB89" s="44" t="s">
        <v>180</v>
      </c>
      <c r="AC89" s="44" t="s">
        <v>180</v>
      </c>
      <c r="AD89" s="95" t="s">
        <v>180</v>
      </c>
      <c r="AE89" s="340"/>
      <c r="AF89" s="341"/>
      <c r="AG89" s="341"/>
      <c r="AH89" s="341"/>
      <c r="AI89" s="341"/>
      <c r="AJ89" s="341"/>
      <c r="AK89" s="341"/>
      <c r="AL89" s="342"/>
    </row>
    <row r="90" spans="1:38" s="7" customFormat="1" ht="42" customHeight="1">
      <c r="A90" s="287"/>
      <c r="B90" s="229" t="s">
        <v>192</v>
      </c>
      <c r="C90" s="122">
        <v>0.79</v>
      </c>
      <c r="D90" s="124">
        <v>0.79</v>
      </c>
      <c r="E90" s="3" t="s">
        <v>11</v>
      </c>
      <c r="F90" s="71" t="s">
        <v>11</v>
      </c>
      <c r="G90" s="124">
        <v>0.63129999999999997</v>
      </c>
      <c r="H90" s="3" t="s">
        <v>11</v>
      </c>
      <c r="I90" s="3" t="s">
        <v>11</v>
      </c>
      <c r="J90" s="3" t="s">
        <v>11</v>
      </c>
      <c r="K90" s="31">
        <v>0.63129999999999997</v>
      </c>
      <c r="L90" s="3" t="s">
        <v>11</v>
      </c>
      <c r="M90" s="3" t="s">
        <v>11</v>
      </c>
      <c r="N90" s="71" t="s">
        <v>11</v>
      </c>
      <c r="O90" s="89" t="s">
        <v>11</v>
      </c>
      <c r="P90" s="26" t="s">
        <v>11</v>
      </c>
      <c r="Q90" s="185">
        <v>0.63129999999999997</v>
      </c>
      <c r="R90" s="197" t="s">
        <v>11</v>
      </c>
      <c r="S90" s="100" t="s">
        <v>180</v>
      </c>
      <c r="T90" s="95" t="s">
        <v>180</v>
      </c>
      <c r="U90" s="70">
        <v>598</v>
      </c>
      <c r="V90" s="26" t="s">
        <v>180</v>
      </c>
      <c r="W90" s="44" t="s">
        <v>180</v>
      </c>
      <c r="X90" s="44" t="s">
        <v>180</v>
      </c>
      <c r="Y90" s="95" t="s">
        <v>180</v>
      </c>
      <c r="Z90" s="89" t="s">
        <v>11</v>
      </c>
      <c r="AA90" s="24">
        <v>76</v>
      </c>
      <c r="AB90" s="44" t="s">
        <v>180</v>
      </c>
      <c r="AC90" s="44" t="s">
        <v>180</v>
      </c>
      <c r="AD90" s="95" t="s">
        <v>180</v>
      </c>
      <c r="AE90" s="340"/>
      <c r="AF90" s="341"/>
      <c r="AG90" s="341"/>
      <c r="AH90" s="341"/>
      <c r="AI90" s="341"/>
      <c r="AJ90" s="341"/>
      <c r="AK90" s="341"/>
      <c r="AL90" s="342"/>
    </row>
    <row r="91" spans="1:38" s="7" customFormat="1" ht="42" customHeight="1">
      <c r="A91" s="287"/>
      <c r="B91" s="229" t="s">
        <v>193</v>
      </c>
      <c r="C91" s="122">
        <v>0.41470000000000001</v>
      </c>
      <c r="D91" s="124">
        <v>0.41470000000000001</v>
      </c>
      <c r="E91" s="3" t="s">
        <v>11</v>
      </c>
      <c r="F91" s="71" t="s">
        <v>11</v>
      </c>
      <c r="G91" s="124">
        <v>0.33429999999999999</v>
      </c>
      <c r="H91" s="3" t="s">
        <v>11</v>
      </c>
      <c r="I91" s="3" t="s">
        <v>11</v>
      </c>
      <c r="J91" s="3" t="s">
        <v>11</v>
      </c>
      <c r="K91" s="31">
        <v>0.33429999999999999</v>
      </c>
      <c r="L91" s="3" t="s">
        <v>11</v>
      </c>
      <c r="M91" s="3" t="s">
        <v>11</v>
      </c>
      <c r="N91" s="71" t="s">
        <v>11</v>
      </c>
      <c r="O91" s="89">
        <v>46</v>
      </c>
      <c r="P91" s="26" t="s">
        <v>11</v>
      </c>
      <c r="Q91" s="185">
        <v>0.33429999999999999</v>
      </c>
      <c r="R91" s="197">
        <v>3</v>
      </c>
      <c r="S91" s="100" t="s">
        <v>180</v>
      </c>
      <c r="T91" s="95" t="s">
        <v>180</v>
      </c>
      <c r="U91" s="70">
        <v>624</v>
      </c>
      <c r="V91" s="26" t="s">
        <v>180</v>
      </c>
      <c r="W91" s="44" t="s">
        <v>180</v>
      </c>
      <c r="X91" s="44" t="s">
        <v>180</v>
      </c>
      <c r="Y91" s="95" t="s">
        <v>180</v>
      </c>
      <c r="Z91" s="89" t="s">
        <v>11</v>
      </c>
      <c r="AA91" s="24">
        <v>307</v>
      </c>
      <c r="AB91" s="44" t="s">
        <v>180</v>
      </c>
      <c r="AC91" s="44" t="s">
        <v>180</v>
      </c>
      <c r="AD91" s="95" t="s">
        <v>180</v>
      </c>
      <c r="AE91" s="340"/>
      <c r="AF91" s="341"/>
      <c r="AG91" s="341"/>
      <c r="AH91" s="341"/>
      <c r="AI91" s="341"/>
      <c r="AJ91" s="341"/>
      <c r="AK91" s="341"/>
      <c r="AL91" s="342"/>
    </row>
    <row r="92" spans="1:38" s="7" customFormat="1" ht="42" customHeight="1">
      <c r="A92" s="288"/>
      <c r="B92" s="229" t="s">
        <v>194</v>
      </c>
      <c r="C92" s="122">
        <v>0.57750000000000001</v>
      </c>
      <c r="D92" s="124">
        <v>0.57750000000000001</v>
      </c>
      <c r="E92" s="3" t="s">
        <v>11</v>
      </c>
      <c r="F92" s="71" t="s">
        <v>11</v>
      </c>
      <c r="G92" s="124">
        <v>0.41310000000000002</v>
      </c>
      <c r="H92" s="3" t="s">
        <v>11</v>
      </c>
      <c r="I92" s="3" t="s">
        <v>11</v>
      </c>
      <c r="J92" s="3" t="s">
        <v>11</v>
      </c>
      <c r="K92" s="31">
        <v>0.41310000000000002</v>
      </c>
      <c r="L92" s="3" t="s">
        <v>11</v>
      </c>
      <c r="M92" s="3" t="s">
        <v>11</v>
      </c>
      <c r="N92" s="71" t="s">
        <v>11</v>
      </c>
      <c r="O92" s="89" t="s">
        <v>11</v>
      </c>
      <c r="P92" s="26" t="s">
        <v>11</v>
      </c>
      <c r="Q92" s="185">
        <v>0.41310000000000002</v>
      </c>
      <c r="R92" s="197" t="s">
        <v>11</v>
      </c>
      <c r="S92" s="100" t="s">
        <v>180</v>
      </c>
      <c r="T92" s="95" t="s">
        <v>180</v>
      </c>
      <c r="U92" s="70">
        <v>360</v>
      </c>
      <c r="V92" s="26" t="s">
        <v>180</v>
      </c>
      <c r="W92" s="44" t="s">
        <v>180</v>
      </c>
      <c r="X92" s="44" t="s">
        <v>180</v>
      </c>
      <c r="Y92" s="95" t="s">
        <v>180</v>
      </c>
      <c r="Z92" s="89">
        <v>1338</v>
      </c>
      <c r="AA92" s="26" t="s">
        <v>11</v>
      </c>
      <c r="AB92" s="44" t="s">
        <v>180</v>
      </c>
      <c r="AC92" s="44" t="s">
        <v>180</v>
      </c>
      <c r="AD92" s="95" t="s">
        <v>180</v>
      </c>
      <c r="AE92" s="340"/>
      <c r="AF92" s="341"/>
      <c r="AG92" s="341"/>
      <c r="AH92" s="341"/>
      <c r="AI92" s="341"/>
      <c r="AJ92" s="341"/>
      <c r="AK92" s="341"/>
      <c r="AL92" s="342"/>
    </row>
    <row r="93" spans="1:38" s="7" customFormat="1" ht="42" customHeight="1">
      <c r="A93" s="288"/>
      <c r="B93" s="226" t="s">
        <v>195</v>
      </c>
      <c r="C93" s="123">
        <v>1.0243</v>
      </c>
      <c r="D93" s="124">
        <v>1.0243</v>
      </c>
      <c r="E93" s="3" t="s">
        <v>11</v>
      </c>
      <c r="F93" s="71" t="s">
        <v>11</v>
      </c>
      <c r="G93" s="124">
        <v>0.80869999999999997</v>
      </c>
      <c r="H93" s="3" t="s">
        <v>11</v>
      </c>
      <c r="I93" s="3" t="s">
        <v>11</v>
      </c>
      <c r="J93" s="3" t="s">
        <v>11</v>
      </c>
      <c r="K93" s="31">
        <v>0.80869999999999997</v>
      </c>
      <c r="L93" s="3" t="s">
        <v>11</v>
      </c>
      <c r="M93" s="3" t="s">
        <v>11</v>
      </c>
      <c r="N93" s="71" t="s">
        <v>11</v>
      </c>
      <c r="O93" s="89">
        <v>2160</v>
      </c>
      <c r="P93" s="26">
        <v>40</v>
      </c>
      <c r="Q93" s="185">
        <v>0.80869999999999997</v>
      </c>
      <c r="R93" s="197" t="s">
        <v>11</v>
      </c>
      <c r="S93" s="100" t="s">
        <v>180</v>
      </c>
      <c r="T93" s="95" t="s">
        <v>180</v>
      </c>
      <c r="U93" s="70">
        <v>1429</v>
      </c>
      <c r="V93" s="26" t="s">
        <v>180</v>
      </c>
      <c r="W93" s="44" t="s">
        <v>180</v>
      </c>
      <c r="X93" s="44" t="s">
        <v>180</v>
      </c>
      <c r="Y93" s="95" t="s">
        <v>180</v>
      </c>
      <c r="Z93" s="89">
        <v>512</v>
      </c>
      <c r="AA93" s="26">
        <v>136</v>
      </c>
      <c r="AB93" s="44" t="s">
        <v>180</v>
      </c>
      <c r="AC93" s="44" t="s">
        <v>180</v>
      </c>
      <c r="AD93" s="95" t="s">
        <v>180</v>
      </c>
      <c r="AE93" s="340"/>
      <c r="AF93" s="341"/>
      <c r="AG93" s="341"/>
      <c r="AH93" s="341"/>
      <c r="AI93" s="341"/>
      <c r="AJ93" s="341"/>
      <c r="AK93" s="341"/>
      <c r="AL93" s="342"/>
    </row>
    <row r="94" spans="1:38" s="7" customFormat="1" ht="42" customHeight="1">
      <c r="A94" s="288"/>
      <c r="B94" s="230" t="s">
        <v>196</v>
      </c>
      <c r="C94" s="145">
        <v>0.24</v>
      </c>
      <c r="D94" s="146">
        <v>0.24</v>
      </c>
      <c r="E94" s="3" t="s">
        <v>11</v>
      </c>
      <c r="F94" s="71" t="s">
        <v>11</v>
      </c>
      <c r="G94" s="73">
        <v>0.18</v>
      </c>
      <c r="H94" s="3" t="s">
        <v>11</v>
      </c>
      <c r="I94" s="3" t="s">
        <v>11</v>
      </c>
      <c r="J94" s="3" t="s">
        <v>11</v>
      </c>
      <c r="K94" s="3">
        <v>0.18</v>
      </c>
      <c r="L94" s="3" t="s">
        <v>11</v>
      </c>
      <c r="M94" s="3" t="s">
        <v>11</v>
      </c>
      <c r="N94" s="71" t="s">
        <v>11</v>
      </c>
      <c r="O94" s="73" t="s">
        <v>11</v>
      </c>
      <c r="P94" s="3" t="s">
        <v>11</v>
      </c>
      <c r="Q94" s="186">
        <v>0.18</v>
      </c>
      <c r="R94" s="197" t="s">
        <v>11</v>
      </c>
      <c r="S94" s="100" t="s">
        <v>180</v>
      </c>
      <c r="T94" s="95" t="s">
        <v>180</v>
      </c>
      <c r="U94" s="73">
        <f>200+340</f>
        <v>540</v>
      </c>
      <c r="V94" s="44" t="s">
        <v>180</v>
      </c>
      <c r="W94" s="44" t="s">
        <v>180</v>
      </c>
      <c r="X94" s="44" t="s">
        <v>180</v>
      </c>
      <c r="Y94" s="95" t="s">
        <v>180</v>
      </c>
      <c r="Z94" s="100" t="s">
        <v>11</v>
      </c>
      <c r="AA94" s="44">
        <v>50</v>
      </c>
      <c r="AB94" s="44" t="s">
        <v>180</v>
      </c>
      <c r="AC94" s="44" t="s">
        <v>180</v>
      </c>
      <c r="AD94" s="95" t="s">
        <v>180</v>
      </c>
      <c r="AE94" s="340"/>
      <c r="AF94" s="341"/>
      <c r="AG94" s="341"/>
      <c r="AH94" s="341"/>
      <c r="AI94" s="341"/>
      <c r="AJ94" s="341"/>
      <c r="AK94" s="341"/>
      <c r="AL94" s="342"/>
    </row>
    <row r="95" spans="1:38" s="7" customFormat="1" ht="32.25" customHeight="1" thickBot="1">
      <c r="A95" s="289"/>
      <c r="B95" s="231" t="s">
        <v>181</v>
      </c>
      <c r="C95" s="148">
        <v>0.54</v>
      </c>
      <c r="D95" s="149">
        <v>0.54</v>
      </c>
      <c r="E95" s="84" t="s">
        <v>11</v>
      </c>
      <c r="F95" s="76" t="s">
        <v>11</v>
      </c>
      <c r="G95" s="74">
        <v>0.28000000000000003</v>
      </c>
      <c r="H95" s="84" t="s">
        <v>11</v>
      </c>
      <c r="I95" s="84" t="s">
        <v>11</v>
      </c>
      <c r="J95" s="84" t="s">
        <v>11</v>
      </c>
      <c r="K95" s="84">
        <v>0.28000000000000003</v>
      </c>
      <c r="L95" s="84" t="s">
        <v>11</v>
      </c>
      <c r="M95" s="84" t="s">
        <v>11</v>
      </c>
      <c r="N95" s="76" t="s">
        <v>11</v>
      </c>
      <c r="O95" s="74">
        <v>135</v>
      </c>
      <c r="P95" s="187" t="s">
        <v>11</v>
      </c>
      <c r="Q95" s="84">
        <v>0.28000000000000003</v>
      </c>
      <c r="R95" s="198" t="s">
        <v>11</v>
      </c>
      <c r="S95" s="101" t="s">
        <v>180</v>
      </c>
      <c r="T95" s="98" t="s">
        <v>180</v>
      </c>
      <c r="U95" s="74">
        <v>2200</v>
      </c>
      <c r="V95" s="83" t="s">
        <v>180</v>
      </c>
      <c r="W95" s="83" t="s">
        <v>180</v>
      </c>
      <c r="X95" s="83" t="s">
        <v>180</v>
      </c>
      <c r="Y95" s="98" t="s">
        <v>180</v>
      </c>
      <c r="Z95" s="101">
        <v>140.46</v>
      </c>
      <c r="AA95" s="83">
        <v>605.85</v>
      </c>
      <c r="AB95" s="83" t="s">
        <v>180</v>
      </c>
      <c r="AC95" s="83" t="s">
        <v>180</v>
      </c>
      <c r="AD95" s="98" t="s">
        <v>180</v>
      </c>
      <c r="AE95" s="343"/>
      <c r="AF95" s="344"/>
      <c r="AG95" s="344"/>
      <c r="AH95" s="344"/>
      <c r="AI95" s="344"/>
      <c r="AJ95" s="344"/>
      <c r="AK95" s="344"/>
      <c r="AL95" s="345"/>
    </row>
    <row r="96" spans="1:38" ht="28.5" customHeight="1" thickBot="1">
      <c r="A96" s="301" t="s">
        <v>14</v>
      </c>
      <c r="B96" s="302"/>
      <c r="C96" s="234">
        <f t="shared" ref="C96:V96" si="2">SUM(C79:C95)</f>
        <v>6.6591000000000005</v>
      </c>
      <c r="D96" s="234">
        <f t="shared" si="2"/>
        <v>6.6591000000000005</v>
      </c>
      <c r="E96" s="235" t="s">
        <v>11</v>
      </c>
      <c r="F96" s="235" t="s">
        <v>11</v>
      </c>
      <c r="G96" s="234">
        <f t="shared" si="2"/>
        <v>5.1865999999999994</v>
      </c>
      <c r="H96" s="235" t="s">
        <v>11</v>
      </c>
      <c r="I96" s="235" t="s">
        <v>11</v>
      </c>
      <c r="J96" s="235" t="s">
        <v>11</v>
      </c>
      <c r="K96" s="234">
        <f t="shared" si="2"/>
        <v>5.1865999999999994</v>
      </c>
      <c r="L96" s="235" t="s">
        <v>11</v>
      </c>
      <c r="M96" s="235" t="s">
        <v>11</v>
      </c>
      <c r="N96" s="235" t="s">
        <v>11</v>
      </c>
      <c r="O96" s="236">
        <f>SUM(O79:O95)</f>
        <v>2701</v>
      </c>
      <c r="P96" s="236">
        <f t="shared" ref="P96:Q96" si="3">SUM(P79:P95)</f>
        <v>365</v>
      </c>
      <c r="Q96" s="234">
        <f t="shared" si="3"/>
        <v>5.1865999999999994</v>
      </c>
      <c r="R96" s="236">
        <f t="shared" si="2"/>
        <v>11</v>
      </c>
      <c r="S96" s="235" t="s">
        <v>11</v>
      </c>
      <c r="T96" s="235" t="s">
        <v>11</v>
      </c>
      <c r="U96" s="237">
        <f>SUM(U79:U95)</f>
        <v>10169.5</v>
      </c>
      <c r="V96" s="236">
        <f t="shared" si="2"/>
        <v>244</v>
      </c>
      <c r="W96" s="235" t="s">
        <v>11</v>
      </c>
      <c r="X96" s="235" t="s">
        <v>11</v>
      </c>
      <c r="Y96" s="235" t="s">
        <v>11</v>
      </c>
      <c r="Z96" s="237">
        <f>SUM(Z79:Z95)</f>
        <v>3033.46</v>
      </c>
      <c r="AA96" s="237">
        <f>SUM(AA79:AA95)</f>
        <v>2625.85</v>
      </c>
      <c r="AB96" s="235" t="s">
        <v>11</v>
      </c>
      <c r="AC96" s="237">
        <f>SUM(AC79:AC95)</f>
        <v>360</v>
      </c>
      <c r="AD96" s="237" t="s">
        <v>11</v>
      </c>
      <c r="AE96" s="235" t="s">
        <v>11</v>
      </c>
      <c r="AF96" s="235" t="s">
        <v>11</v>
      </c>
      <c r="AG96" s="235" t="s">
        <v>11</v>
      </c>
      <c r="AH96" s="235" t="s">
        <v>11</v>
      </c>
      <c r="AI96" s="235" t="s">
        <v>11</v>
      </c>
      <c r="AJ96" s="235" t="s">
        <v>11</v>
      </c>
      <c r="AK96" s="235" t="s">
        <v>11</v>
      </c>
      <c r="AL96" s="238"/>
    </row>
    <row r="97" spans="1:38" s="18" customFormat="1" ht="18.75" customHeight="1">
      <c r="A97" s="357" t="s">
        <v>15</v>
      </c>
      <c r="B97" s="225" t="s">
        <v>102</v>
      </c>
      <c r="C97" s="134">
        <v>0.24</v>
      </c>
      <c r="D97" s="99" t="s">
        <v>11</v>
      </c>
      <c r="E97" s="92" t="s">
        <v>11</v>
      </c>
      <c r="F97" s="94" t="s">
        <v>11</v>
      </c>
      <c r="G97" s="133">
        <v>0.24</v>
      </c>
      <c r="H97" s="92" t="s">
        <v>180</v>
      </c>
      <c r="I97" s="134" t="s">
        <v>11</v>
      </c>
      <c r="J97" s="92" t="s">
        <v>11</v>
      </c>
      <c r="K97" s="92" t="s">
        <v>11</v>
      </c>
      <c r="L97" s="134">
        <v>0.24</v>
      </c>
      <c r="M97" s="92" t="s">
        <v>11</v>
      </c>
      <c r="N97" s="94" t="s">
        <v>11</v>
      </c>
      <c r="O97" s="99">
        <v>198</v>
      </c>
      <c r="P97" s="88">
        <v>170</v>
      </c>
      <c r="Q97" s="134">
        <v>0.24</v>
      </c>
      <c r="R97" s="200" t="s">
        <v>11</v>
      </c>
      <c r="S97" s="99" t="s">
        <v>11</v>
      </c>
      <c r="T97" s="94" t="s">
        <v>11</v>
      </c>
      <c r="U97" s="99" t="s">
        <v>11</v>
      </c>
      <c r="V97" s="92" t="s">
        <v>11</v>
      </c>
      <c r="W97" s="93" t="s">
        <v>11</v>
      </c>
      <c r="X97" s="92" t="s">
        <v>11</v>
      </c>
      <c r="Y97" s="94" t="s">
        <v>180</v>
      </c>
      <c r="Z97" s="99" t="s">
        <v>11</v>
      </c>
      <c r="AA97" s="92" t="s">
        <v>11</v>
      </c>
      <c r="AB97" s="92" t="s">
        <v>11</v>
      </c>
      <c r="AC97" s="92" t="s">
        <v>11</v>
      </c>
      <c r="AD97" s="94" t="s">
        <v>11</v>
      </c>
      <c r="AE97" s="99" t="s">
        <v>11</v>
      </c>
      <c r="AF97" s="92" t="s">
        <v>11</v>
      </c>
      <c r="AG97" s="92" t="s">
        <v>11</v>
      </c>
      <c r="AH97" s="88" t="s">
        <v>11</v>
      </c>
      <c r="AI97" s="92" t="s">
        <v>11</v>
      </c>
      <c r="AJ97" s="92" t="s">
        <v>11</v>
      </c>
      <c r="AK97" s="92" t="s">
        <v>11</v>
      </c>
      <c r="AL97" s="94" t="s">
        <v>11</v>
      </c>
    </row>
    <row r="98" spans="1:38" s="18" customFormat="1" ht="18.75" customHeight="1">
      <c r="A98" s="358"/>
      <c r="B98" s="226" t="s">
        <v>103</v>
      </c>
      <c r="C98" s="26">
        <v>0.3</v>
      </c>
      <c r="D98" s="100" t="s">
        <v>11</v>
      </c>
      <c r="E98" s="44" t="s">
        <v>11</v>
      </c>
      <c r="F98" s="95" t="s">
        <v>11</v>
      </c>
      <c r="G98" s="100" t="s">
        <v>11</v>
      </c>
      <c r="H98" s="26">
        <v>0.3</v>
      </c>
      <c r="I98" s="26" t="s">
        <v>11</v>
      </c>
      <c r="J98" s="44" t="s">
        <v>11</v>
      </c>
      <c r="K98" s="44" t="s">
        <v>11</v>
      </c>
      <c r="L98" s="26">
        <v>0.3</v>
      </c>
      <c r="M98" s="44" t="s">
        <v>11</v>
      </c>
      <c r="N98" s="95" t="s">
        <v>11</v>
      </c>
      <c r="O98" s="100" t="s">
        <v>11</v>
      </c>
      <c r="P98" s="26">
        <f>120+230</f>
        <v>350</v>
      </c>
      <c r="Q98" s="26">
        <v>0.3</v>
      </c>
      <c r="R98" s="201" t="s">
        <v>11</v>
      </c>
      <c r="S98" s="100" t="s">
        <v>11</v>
      </c>
      <c r="T98" s="95" t="s">
        <v>11</v>
      </c>
      <c r="U98" s="100" t="s">
        <v>11</v>
      </c>
      <c r="V98" s="44" t="s">
        <v>11</v>
      </c>
      <c r="W98" s="36" t="s">
        <v>11</v>
      </c>
      <c r="X98" s="44" t="s">
        <v>11</v>
      </c>
      <c r="Y98" s="95" t="s">
        <v>180</v>
      </c>
      <c r="Z98" s="100" t="s">
        <v>11</v>
      </c>
      <c r="AA98" s="44" t="s">
        <v>11</v>
      </c>
      <c r="AB98" s="44" t="s">
        <v>11</v>
      </c>
      <c r="AC98" s="44" t="s">
        <v>11</v>
      </c>
      <c r="AD98" s="95" t="s">
        <v>11</v>
      </c>
      <c r="AE98" s="100" t="s">
        <v>11</v>
      </c>
      <c r="AF98" s="44" t="s">
        <v>11</v>
      </c>
      <c r="AG98" s="44" t="s">
        <v>11</v>
      </c>
      <c r="AH98" s="26" t="s">
        <v>11</v>
      </c>
      <c r="AI98" s="44" t="s">
        <v>11</v>
      </c>
      <c r="AJ98" s="44" t="s">
        <v>11</v>
      </c>
      <c r="AK98" s="44" t="s">
        <v>11</v>
      </c>
      <c r="AL98" s="95" t="s">
        <v>11</v>
      </c>
    </row>
    <row r="99" spans="1:38" s="18" customFormat="1" ht="18.75" customHeight="1">
      <c r="A99" s="358"/>
      <c r="B99" s="226" t="s">
        <v>104</v>
      </c>
      <c r="C99" s="30">
        <v>0.28000000000000003</v>
      </c>
      <c r="D99" s="100" t="s">
        <v>11</v>
      </c>
      <c r="E99" s="44" t="s">
        <v>11</v>
      </c>
      <c r="F99" s="95" t="s">
        <v>11</v>
      </c>
      <c r="G99" s="100" t="s">
        <v>11</v>
      </c>
      <c r="H99" s="30">
        <v>0.28000000000000003</v>
      </c>
      <c r="I99" s="30" t="s">
        <v>11</v>
      </c>
      <c r="J99" s="44" t="s">
        <v>11</v>
      </c>
      <c r="K99" s="44" t="s">
        <v>11</v>
      </c>
      <c r="L99" s="30">
        <v>0.28000000000000003</v>
      </c>
      <c r="M99" s="44" t="s">
        <v>11</v>
      </c>
      <c r="N99" s="95" t="s">
        <v>11</v>
      </c>
      <c r="O99" s="100" t="s">
        <v>11</v>
      </c>
      <c r="P99" s="26">
        <v>10</v>
      </c>
      <c r="Q99" s="30">
        <v>0.28000000000000003</v>
      </c>
      <c r="R99" s="201">
        <v>2</v>
      </c>
      <c r="S99" s="100" t="s">
        <v>11</v>
      </c>
      <c r="T99" s="95" t="s">
        <v>11</v>
      </c>
      <c r="U99" s="100" t="s">
        <v>11</v>
      </c>
      <c r="V99" s="44" t="s">
        <v>11</v>
      </c>
      <c r="W99" s="36" t="s">
        <v>11</v>
      </c>
      <c r="X99" s="44" t="s">
        <v>11</v>
      </c>
      <c r="Y99" s="95" t="s">
        <v>180</v>
      </c>
      <c r="Z99" s="100" t="s">
        <v>11</v>
      </c>
      <c r="AA99" s="44" t="s">
        <v>11</v>
      </c>
      <c r="AB99" s="44" t="s">
        <v>11</v>
      </c>
      <c r="AC99" s="44" t="s">
        <v>11</v>
      </c>
      <c r="AD99" s="95" t="s">
        <v>11</v>
      </c>
      <c r="AE99" s="100" t="s">
        <v>11</v>
      </c>
      <c r="AF99" s="44" t="s">
        <v>11</v>
      </c>
      <c r="AG99" s="44" t="s">
        <v>11</v>
      </c>
      <c r="AH99" s="26" t="s">
        <v>11</v>
      </c>
      <c r="AI99" s="44" t="s">
        <v>11</v>
      </c>
      <c r="AJ99" s="44" t="s">
        <v>11</v>
      </c>
      <c r="AK99" s="44" t="s">
        <v>11</v>
      </c>
      <c r="AL99" s="95" t="s">
        <v>11</v>
      </c>
    </row>
    <row r="100" spans="1:38" s="18" customFormat="1" ht="18.75" customHeight="1">
      <c r="A100" s="358"/>
      <c r="B100" s="226" t="s">
        <v>105</v>
      </c>
      <c r="C100" s="29">
        <v>3.5</v>
      </c>
      <c r="D100" s="100" t="s">
        <v>11</v>
      </c>
      <c r="E100" s="44" t="s">
        <v>11</v>
      </c>
      <c r="F100" s="95" t="s">
        <v>11</v>
      </c>
      <c r="G100" s="100">
        <v>0.08</v>
      </c>
      <c r="H100" s="29">
        <f>3.5-0.19-0.08</f>
        <v>3.23</v>
      </c>
      <c r="I100" s="26" t="s">
        <v>11</v>
      </c>
      <c r="J100" s="44">
        <v>0.19</v>
      </c>
      <c r="K100" s="44" t="s">
        <v>11</v>
      </c>
      <c r="L100" s="29">
        <v>3.5</v>
      </c>
      <c r="M100" s="44" t="s">
        <v>11</v>
      </c>
      <c r="N100" s="95" t="s">
        <v>11</v>
      </c>
      <c r="O100" s="100">
        <v>167.5</v>
      </c>
      <c r="P100" s="26" t="s">
        <v>11</v>
      </c>
      <c r="Q100" s="29">
        <v>3.5</v>
      </c>
      <c r="R100" s="201">
        <f>12+7</f>
        <v>19</v>
      </c>
      <c r="S100" s="100" t="s">
        <v>11</v>
      </c>
      <c r="T100" s="95" t="s">
        <v>11</v>
      </c>
      <c r="U100" s="100" t="s">
        <v>11</v>
      </c>
      <c r="V100" s="44" t="s">
        <v>11</v>
      </c>
      <c r="W100" s="36" t="s">
        <v>11</v>
      </c>
      <c r="X100" s="44" t="s">
        <v>11</v>
      </c>
      <c r="Y100" s="95" t="s">
        <v>180</v>
      </c>
      <c r="Z100" s="100" t="s">
        <v>11</v>
      </c>
      <c r="AA100" s="44" t="s">
        <v>11</v>
      </c>
      <c r="AB100" s="44" t="s">
        <v>11</v>
      </c>
      <c r="AC100" s="44" t="s">
        <v>11</v>
      </c>
      <c r="AD100" s="95" t="s">
        <v>11</v>
      </c>
      <c r="AE100" s="100" t="s">
        <v>11</v>
      </c>
      <c r="AF100" s="44" t="s">
        <v>11</v>
      </c>
      <c r="AG100" s="44" t="s">
        <v>11</v>
      </c>
      <c r="AH100" s="26">
        <v>10</v>
      </c>
      <c r="AI100" s="44" t="s">
        <v>11</v>
      </c>
      <c r="AJ100" s="44" t="s">
        <v>11</v>
      </c>
      <c r="AK100" s="44" t="s">
        <v>11</v>
      </c>
      <c r="AL100" s="95" t="s">
        <v>11</v>
      </c>
    </row>
    <row r="101" spans="1:38" s="18" customFormat="1" ht="18.75" customHeight="1">
      <c r="A101" s="358"/>
      <c r="B101" s="226" t="s">
        <v>106</v>
      </c>
      <c r="C101" s="49">
        <v>1.38</v>
      </c>
      <c r="D101" s="100" t="s">
        <v>11</v>
      </c>
      <c r="E101" s="44" t="s">
        <v>11</v>
      </c>
      <c r="F101" s="95" t="s">
        <v>11</v>
      </c>
      <c r="G101" s="100" t="s">
        <v>11</v>
      </c>
      <c r="H101" s="30">
        <v>1.38</v>
      </c>
      <c r="I101" s="30" t="s">
        <v>11</v>
      </c>
      <c r="J101" s="44" t="s">
        <v>11</v>
      </c>
      <c r="K101" s="44" t="s">
        <v>11</v>
      </c>
      <c r="L101" s="30">
        <v>1.38</v>
      </c>
      <c r="M101" s="44" t="s">
        <v>11</v>
      </c>
      <c r="N101" s="95" t="s">
        <v>11</v>
      </c>
      <c r="O101" s="100">
        <v>1080</v>
      </c>
      <c r="P101" s="26" t="s">
        <v>11</v>
      </c>
      <c r="Q101" s="49">
        <v>1.38</v>
      </c>
      <c r="R101" s="201">
        <v>8</v>
      </c>
      <c r="S101" s="100" t="s">
        <v>11</v>
      </c>
      <c r="T101" s="95" t="s">
        <v>11</v>
      </c>
      <c r="U101" s="100" t="s">
        <v>11</v>
      </c>
      <c r="V101" s="44" t="s">
        <v>11</v>
      </c>
      <c r="W101" s="36" t="s">
        <v>11</v>
      </c>
      <c r="X101" s="44" t="s">
        <v>11</v>
      </c>
      <c r="Y101" s="95" t="s">
        <v>180</v>
      </c>
      <c r="Z101" s="100" t="s">
        <v>11</v>
      </c>
      <c r="AA101" s="44" t="s">
        <v>11</v>
      </c>
      <c r="AB101" s="44" t="s">
        <v>11</v>
      </c>
      <c r="AC101" s="44" t="s">
        <v>11</v>
      </c>
      <c r="AD101" s="95" t="s">
        <v>11</v>
      </c>
      <c r="AE101" s="100" t="s">
        <v>11</v>
      </c>
      <c r="AF101" s="44" t="s">
        <v>11</v>
      </c>
      <c r="AG101" s="44" t="s">
        <v>11</v>
      </c>
      <c r="AH101" s="26" t="s">
        <v>11</v>
      </c>
      <c r="AI101" s="44" t="s">
        <v>11</v>
      </c>
      <c r="AJ101" s="44" t="s">
        <v>11</v>
      </c>
      <c r="AK101" s="44" t="s">
        <v>11</v>
      </c>
      <c r="AL101" s="95" t="s">
        <v>11</v>
      </c>
    </row>
    <row r="102" spans="1:38" s="18" customFormat="1" ht="18.75" customHeight="1">
      <c r="A102" s="358"/>
      <c r="B102" s="226" t="s">
        <v>107</v>
      </c>
      <c r="C102" s="30">
        <v>0.18</v>
      </c>
      <c r="D102" s="100" t="s">
        <v>11</v>
      </c>
      <c r="E102" s="44" t="s">
        <v>11</v>
      </c>
      <c r="F102" s="95" t="s">
        <v>11</v>
      </c>
      <c r="G102" s="135">
        <v>0.18</v>
      </c>
      <c r="H102" s="44" t="s">
        <v>11</v>
      </c>
      <c r="I102" s="26" t="s">
        <v>11</v>
      </c>
      <c r="J102" s="44" t="s">
        <v>11</v>
      </c>
      <c r="K102" s="44" t="s">
        <v>11</v>
      </c>
      <c r="L102" s="30">
        <v>0.18</v>
      </c>
      <c r="M102" s="44" t="s">
        <v>11</v>
      </c>
      <c r="N102" s="95" t="s">
        <v>11</v>
      </c>
      <c r="O102" s="100">
        <v>346</v>
      </c>
      <c r="P102" s="26">
        <v>80</v>
      </c>
      <c r="Q102" s="30">
        <v>0.18</v>
      </c>
      <c r="R102" s="201" t="s">
        <v>11</v>
      </c>
      <c r="S102" s="100" t="s">
        <v>11</v>
      </c>
      <c r="T102" s="95" t="s">
        <v>11</v>
      </c>
      <c r="U102" s="100" t="s">
        <v>11</v>
      </c>
      <c r="V102" s="44" t="s">
        <v>11</v>
      </c>
      <c r="W102" s="36" t="s">
        <v>11</v>
      </c>
      <c r="X102" s="44" t="s">
        <v>11</v>
      </c>
      <c r="Y102" s="95" t="s">
        <v>180</v>
      </c>
      <c r="Z102" s="100" t="s">
        <v>11</v>
      </c>
      <c r="AA102" s="44" t="s">
        <v>11</v>
      </c>
      <c r="AB102" s="44" t="s">
        <v>11</v>
      </c>
      <c r="AC102" s="44" t="s">
        <v>11</v>
      </c>
      <c r="AD102" s="95" t="s">
        <v>11</v>
      </c>
      <c r="AE102" s="100" t="s">
        <v>11</v>
      </c>
      <c r="AF102" s="44" t="s">
        <v>11</v>
      </c>
      <c r="AG102" s="44" t="s">
        <v>11</v>
      </c>
      <c r="AH102" s="26">
        <v>4</v>
      </c>
      <c r="AI102" s="44" t="s">
        <v>11</v>
      </c>
      <c r="AJ102" s="44" t="s">
        <v>11</v>
      </c>
      <c r="AK102" s="44" t="s">
        <v>11</v>
      </c>
      <c r="AL102" s="95" t="s">
        <v>11</v>
      </c>
    </row>
    <row r="103" spans="1:38" s="18" customFormat="1" ht="18.75" customHeight="1">
      <c r="A103" s="358"/>
      <c r="B103" s="226" t="s">
        <v>108</v>
      </c>
      <c r="C103" s="30">
        <v>0.41</v>
      </c>
      <c r="D103" s="100" t="s">
        <v>11</v>
      </c>
      <c r="E103" s="44" t="s">
        <v>11</v>
      </c>
      <c r="F103" s="95" t="s">
        <v>11</v>
      </c>
      <c r="G103" s="100" t="s">
        <v>11</v>
      </c>
      <c r="H103" s="30">
        <v>0.41</v>
      </c>
      <c r="I103" s="30" t="s">
        <v>11</v>
      </c>
      <c r="J103" s="44" t="s">
        <v>11</v>
      </c>
      <c r="K103" s="44" t="s">
        <v>11</v>
      </c>
      <c r="L103" s="30">
        <v>0.41</v>
      </c>
      <c r="M103" s="44" t="s">
        <v>11</v>
      </c>
      <c r="N103" s="95" t="s">
        <v>11</v>
      </c>
      <c r="O103" s="100">
        <f>127.75+241+23</f>
        <v>391.75</v>
      </c>
      <c r="P103" s="26">
        <v>175</v>
      </c>
      <c r="Q103" s="30">
        <v>0.41</v>
      </c>
      <c r="R103" s="201">
        <v>1</v>
      </c>
      <c r="S103" s="100" t="s">
        <v>11</v>
      </c>
      <c r="T103" s="95" t="s">
        <v>11</v>
      </c>
      <c r="U103" s="100" t="s">
        <v>11</v>
      </c>
      <c r="V103" s="44" t="s">
        <v>11</v>
      </c>
      <c r="W103" s="36" t="s">
        <v>11</v>
      </c>
      <c r="X103" s="44" t="s">
        <v>11</v>
      </c>
      <c r="Y103" s="95" t="s">
        <v>180</v>
      </c>
      <c r="Z103" s="100" t="s">
        <v>11</v>
      </c>
      <c r="AA103" s="44" t="s">
        <v>11</v>
      </c>
      <c r="AB103" s="44" t="s">
        <v>11</v>
      </c>
      <c r="AC103" s="44" t="s">
        <v>11</v>
      </c>
      <c r="AD103" s="95" t="s">
        <v>11</v>
      </c>
      <c r="AE103" s="100" t="s">
        <v>11</v>
      </c>
      <c r="AF103" s="44" t="s">
        <v>11</v>
      </c>
      <c r="AG103" s="44" t="s">
        <v>11</v>
      </c>
      <c r="AH103" s="26" t="s">
        <v>11</v>
      </c>
      <c r="AI103" s="44" t="s">
        <v>11</v>
      </c>
      <c r="AJ103" s="44" t="s">
        <v>11</v>
      </c>
      <c r="AK103" s="44" t="s">
        <v>11</v>
      </c>
      <c r="AL103" s="95" t="s">
        <v>11</v>
      </c>
    </row>
    <row r="104" spans="1:38" s="18" customFormat="1" ht="18.75" customHeight="1">
      <c r="A104" s="358"/>
      <c r="B104" s="226" t="s">
        <v>109</v>
      </c>
      <c r="C104" s="30">
        <v>0.3</v>
      </c>
      <c r="D104" s="100" t="s">
        <v>11</v>
      </c>
      <c r="E104" s="44" t="s">
        <v>11</v>
      </c>
      <c r="F104" s="95" t="s">
        <v>11</v>
      </c>
      <c r="G104" s="100" t="s">
        <v>11</v>
      </c>
      <c r="H104" s="30">
        <v>0.3</v>
      </c>
      <c r="I104" s="26" t="s">
        <v>11</v>
      </c>
      <c r="J104" s="44" t="s">
        <v>11</v>
      </c>
      <c r="K104" s="44" t="s">
        <v>11</v>
      </c>
      <c r="L104" s="30">
        <v>0.3</v>
      </c>
      <c r="M104" s="44" t="s">
        <v>11</v>
      </c>
      <c r="N104" s="95" t="s">
        <v>11</v>
      </c>
      <c r="O104" s="100" t="s">
        <v>11</v>
      </c>
      <c r="P104" s="26" t="s">
        <v>11</v>
      </c>
      <c r="Q104" s="30">
        <v>0.3</v>
      </c>
      <c r="R104" s="201" t="s">
        <v>11</v>
      </c>
      <c r="S104" s="100" t="s">
        <v>11</v>
      </c>
      <c r="T104" s="95" t="s">
        <v>11</v>
      </c>
      <c r="U104" s="100" t="s">
        <v>11</v>
      </c>
      <c r="V104" s="44" t="s">
        <v>11</v>
      </c>
      <c r="W104" s="36" t="s">
        <v>11</v>
      </c>
      <c r="X104" s="44" t="s">
        <v>11</v>
      </c>
      <c r="Y104" s="95" t="s">
        <v>180</v>
      </c>
      <c r="Z104" s="100" t="s">
        <v>11</v>
      </c>
      <c r="AA104" s="44" t="s">
        <v>11</v>
      </c>
      <c r="AB104" s="44" t="s">
        <v>11</v>
      </c>
      <c r="AC104" s="44" t="s">
        <v>11</v>
      </c>
      <c r="AD104" s="95" t="s">
        <v>11</v>
      </c>
      <c r="AE104" s="100" t="s">
        <v>11</v>
      </c>
      <c r="AF104" s="44" t="s">
        <v>11</v>
      </c>
      <c r="AG104" s="44" t="s">
        <v>11</v>
      </c>
      <c r="AH104" s="26" t="s">
        <v>11</v>
      </c>
      <c r="AI104" s="44" t="s">
        <v>11</v>
      </c>
      <c r="AJ104" s="44" t="s">
        <v>11</v>
      </c>
      <c r="AK104" s="44" t="s">
        <v>11</v>
      </c>
      <c r="AL104" s="95" t="s">
        <v>11</v>
      </c>
    </row>
    <row r="105" spans="1:38" s="18" customFormat="1" ht="18.75" customHeight="1">
      <c r="A105" s="358"/>
      <c r="B105" s="226" t="s">
        <v>110</v>
      </c>
      <c r="C105" s="49">
        <v>6.55</v>
      </c>
      <c r="D105" s="100" t="s">
        <v>11</v>
      </c>
      <c r="E105" s="44" t="s">
        <v>11</v>
      </c>
      <c r="F105" s="95" t="s">
        <v>11</v>
      </c>
      <c r="G105" s="136" t="s">
        <v>11</v>
      </c>
      <c r="H105" s="44">
        <f>6.55-0.14</f>
        <v>6.41</v>
      </c>
      <c r="I105" s="30" t="s">
        <v>11</v>
      </c>
      <c r="J105" s="44">
        <v>0.14000000000000001</v>
      </c>
      <c r="K105" s="44" t="s">
        <v>11</v>
      </c>
      <c r="L105" s="30">
        <v>6.55</v>
      </c>
      <c r="M105" s="44" t="s">
        <v>11</v>
      </c>
      <c r="N105" s="95" t="s">
        <v>11</v>
      </c>
      <c r="O105" s="100">
        <v>306</v>
      </c>
      <c r="P105" s="26" t="s">
        <v>11</v>
      </c>
      <c r="Q105" s="49">
        <v>6.55</v>
      </c>
      <c r="R105" s="201" t="s">
        <v>11</v>
      </c>
      <c r="S105" s="100" t="s">
        <v>11</v>
      </c>
      <c r="T105" s="95" t="s">
        <v>11</v>
      </c>
      <c r="U105" s="100" t="s">
        <v>11</v>
      </c>
      <c r="V105" s="44" t="s">
        <v>11</v>
      </c>
      <c r="W105" s="36" t="s">
        <v>11</v>
      </c>
      <c r="X105" s="44" t="s">
        <v>11</v>
      </c>
      <c r="Y105" s="95" t="s">
        <v>180</v>
      </c>
      <c r="Z105" s="100" t="s">
        <v>11</v>
      </c>
      <c r="AA105" s="44" t="s">
        <v>11</v>
      </c>
      <c r="AB105" s="44" t="s">
        <v>11</v>
      </c>
      <c r="AC105" s="44" t="s">
        <v>11</v>
      </c>
      <c r="AD105" s="95" t="s">
        <v>11</v>
      </c>
      <c r="AE105" s="100" t="s">
        <v>11</v>
      </c>
      <c r="AF105" s="44" t="s">
        <v>11</v>
      </c>
      <c r="AG105" s="44" t="s">
        <v>11</v>
      </c>
      <c r="AH105" s="26" t="s">
        <v>11</v>
      </c>
      <c r="AI105" s="44" t="s">
        <v>11</v>
      </c>
      <c r="AJ105" s="44" t="s">
        <v>11</v>
      </c>
      <c r="AK105" s="44" t="s">
        <v>11</v>
      </c>
      <c r="AL105" s="95" t="s">
        <v>11</v>
      </c>
    </row>
    <row r="106" spans="1:38" s="18" customFormat="1" ht="18.75" customHeight="1">
      <c r="A106" s="358"/>
      <c r="B106" s="226" t="s">
        <v>111</v>
      </c>
      <c r="C106" s="30">
        <v>0.12</v>
      </c>
      <c r="D106" s="100" t="s">
        <v>11</v>
      </c>
      <c r="E106" s="44" t="s">
        <v>11</v>
      </c>
      <c r="F106" s="95" t="s">
        <v>11</v>
      </c>
      <c r="G106" s="135">
        <v>0.12</v>
      </c>
      <c r="H106" s="26" t="s">
        <v>11</v>
      </c>
      <c r="I106" s="26" t="s">
        <v>11</v>
      </c>
      <c r="J106" s="44" t="s">
        <v>11</v>
      </c>
      <c r="K106" s="44" t="s">
        <v>11</v>
      </c>
      <c r="L106" s="30">
        <v>0.12</v>
      </c>
      <c r="M106" s="44" t="s">
        <v>11</v>
      </c>
      <c r="N106" s="95" t="s">
        <v>11</v>
      </c>
      <c r="O106" s="100" t="s">
        <v>11</v>
      </c>
      <c r="P106" s="26" t="s">
        <v>11</v>
      </c>
      <c r="Q106" s="30">
        <v>0.12</v>
      </c>
      <c r="R106" s="201" t="s">
        <v>11</v>
      </c>
      <c r="S106" s="100" t="s">
        <v>11</v>
      </c>
      <c r="T106" s="95" t="s">
        <v>11</v>
      </c>
      <c r="U106" s="100" t="s">
        <v>11</v>
      </c>
      <c r="V106" s="44" t="s">
        <v>11</v>
      </c>
      <c r="W106" s="36" t="s">
        <v>11</v>
      </c>
      <c r="X106" s="44" t="s">
        <v>11</v>
      </c>
      <c r="Y106" s="95" t="s">
        <v>180</v>
      </c>
      <c r="Z106" s="100" t="s">
        <v>11</v>
      </c>
      <c r="AA106" s="44" t="s">
        <v>11</v>
      </c>
      <c r="AB106" s="44" t="s">
        <v>11</v>
      </c>
      <c r="AC106" s="44" t="s">
        <v>11</v>
      </c>
      <c r="AD106" s="95" t="s">
        <v>11</v>
      </c>
      <c r="AE106" s="100" t="s">
        <v>11</v>
      </c>
      <c r="AF106" s="44" t="s">
        <v>11</v>
      </c>
      <c r="AG106" s="44" t="s">
        <v>11</v>
      </c>
      <c r="AH106" s="26" t="s">
        <v>11</v>
      </c>
      <c r="AI106" s="44" t="s">
        <v>11</v>
      </c>
      <c r="AJ106" s="44" t="s">
        <v>11</v>
      </c>
      <c r="AK106" s="44" t="s">
        <v>11</v>
      </c>
      <c r="AL106" s="95" t="s">
        <v>11</v>
      </c>
    </row>
    <row r="107" spans="1:38" s="18" customFormat="1" ht="25.5">
      <c r="A107" s="358"/>
      <c r="B107" s="226" t="s">
        <v>112</v>
      </c>
      <c r="C107" s="30">
        <v>0.37</v>
      </c>
      <c r="D107" s="100" t="s">
        <v>11</v>
      </c>
      <c r="E107" s="44" t="s">
        <v>11</v>
      </c>
      <c r="F107" s="95" t="s">
        <v>11</v>
      </c>
      <c r="G107" s="100">
        <v>0.08</v>
      </c>
      <c r="H107" s="30">
        <v>0.28999999999999998</v>
      </c>
      <c r="I107" s="30" t="s">
        <v>11</v>
      </c>
      <c r="J107" s="44" t="s">
        <v>11</v>
      </c>
      <c r="K107" s="44" t="s">
        <v>11</v>
      </c>
      <c r="L107" s="30">
        <v>0.37</v>
      </c>
      <c r="M107" s="44" t="s">
        <v>11</v>
      </c>
      <c r="N107" s="95" t="s">
        <v>11</v>
      </c>
      <c r="O107" s="100">
        <f>90+32+60</f>
        <v>182</v>
      </c>
      <c r="P107" s="26">
        <v>300</v>
      </c>
      <c r="Q107" s="30">
        <v>0.37</v>
      </c>
      <c r="R107" s="201">
        <v>6</v>
      </c>
      <c r="S107" s="100" t="s">
        <v>11</v>
      </c>
      <c r="T107" s="95" t="s">
        <v>11</v>
      </c>
      <c r="U107" s="100" t="s">
        <v>11</v>
      </c>
      <c r="V107" s="44" t="s">
        <v>11</v>
      </c>
      <c r="W107" s="36" t="s">
        <v>11</v>
      </c>
      <c r="X107" s="44" t="s">
        <v>11</v>
      </c>
      <c r="Y107" s="95" t="s">
        <v>180</v>
      </c>
      <c r="Z107" s="100" t="s">
        <v>11</v>
      </c>
      <c r="AA107" s="44" t="s">
        <v>11</v>
      </c>
      <c r="AB107" s="44" t="s">
        <v>11</v>
      </c>
      <c r="AC107" s="44" t="s">
        <v>11</v>
      </c>
      <c r="AD107" s="95" t="s">
        <v>11</v>
      </c>
      <c r="AE107" s="100" t="s">
        <v>11</v>
      </c>
      <c r="AF107" s="44" t="s">
        <v>11</v>
      </c>
      <c r="AG107" s="44" t="s">
        <v>11</v>
      </c>
      <c r="AH107" s="26">
        <v>3</v>
      </c>
      <c r="AI107" s="44" t="s">
        <v>11</v>
      </c>
      <c r="AJ107" s="44" t="s">
        <v>11</v>
      </c>
      <c r="AK107" s="44" t="s">
        <v>11</v>
      </c>
      <c r="AL107" s="95" t="s">
        <v>11</v>
      </c>
    </row>
    <row r="108" spans="1:38" s="18" customFormat="1" ht="33.75" customHeight="1">
      <c r="A108" s="358"/>
      <c r="B108" s="226" t="s">
        <v>113</v>
      </c>
      <c r="C108" s="30">
        <v>2.8</v>
      </c>
      <c r="D108" s="100" t="s">
        <v>11</v>
      </c>
      <c r="E108" s="44" t="s">
        <v>11</v>
      </c>
      <c r="F108" s="95" t="s">
        <v>11</v>
      </c>
      <c r="G108" s="100" t="s">
        <v>11</v>
      </c>
      <c r="H108" s="30">
        <v>2.8</v>
      </c>
      <c r="I108" s="26" t="s">
        <v>11</v>
      </c>
      <c r="J108" s="44" t="s">
        <v>11</v>
      </c>
      <c r="K108" s="44" t="s">
        <v>11</v>
      </c>
      <c r="L108" s="30">
        <v>2.8</v>
      </c>
      <c r="M108" s="44" t="s">
        <v>11</v>
      </c>
      <c r="N108" s="95" t="s">
        <v>11</v>
      </c>
      <c r="O108" s="100" t="s">
        <v>11</v>
      </c>
      <c r="P108" s="26" t="s">
        <v>11</v>
      </c>
      <c r="Q108" s="30">
        <v>2.8</v>
      </c>
      <c r="R108" s="201" t="s">
        <v>11</v>
      </c>
      <c r="S108" s="100" t="s">
        <v>11</v>
      </c>
      <c r="T108" s="95" t="s">
        <v>11</v>
      </c>
      <c r="U108" s="100" t="s">
        <v>11</v>
      </c>
      <c r="V108" s="44" t="s">
        <v>11</v>
      </c>
      <c r="W108" s="36" t="s">
        <v>11</v>
      </c>
      <c r="X108" s="44" t="s">
        <v>11</v>
      </c>
      <c r="Y108" s="95" t="s">
        <v>180</v>
      </c>
      <c r="Z108" s="100" t="s">
        <v>11</v>
      </c>
      <c r="AA108" s="44" t="s">
        <v>11</v>
      </c>
      <c r="AB108" s="44" t="s">
        <v>11</v>
      </c>
      <c r="AC108" s="44" t="s">
        <v>11</v>
      </c>
      <c r="AD108" s="95" t="s">
        <v>11</v>
      </c>
      <c r="AE108" s="100" t="s">
        <v>11</v>
      </c>
      <c r="AF108" s="44" t="s">
        <v>11</v>
      </c>
      <c r="AG108" s="44" t="s">
        <v>11</v>
      </c>
      <c r="AH108" s="26" t="s">
        <v>11</v>
      </c>
      <c r="AI108" s="44" t="s">
        <v>11</v>
      </c>
      <c r="AJ108" s="44" t="s">
        <v>11</v>
      </c>
      <c r="AK108" s="44" t="s">
        <v>11</v>
      </c>
      <c r="AL108" s="95" t="s">
        <v>11</v>
      </c>
    </row>
    <row r="109" spans="1:38" s="18" customFormat="1" ht="18.75" customHeight="1">
      <c r="A109" s="358"/>
      <c r="B109" s="226" t="s">
        <v>114</v>
      </c>
      <c r="C109" s="29">
        <f>2300/10000</f>
        <v>0.23</v>
      </c>
      <c r="D109" s="100" t="s">
        <v>11</v>
      </c>
      <c r="E109" s="44" t="s">
        <v>11</v>
      </c>
      <c r="F109" s="95" t="s">
        <v>11</v>
      </c>
      <c r="G109" s="100" t="s">
        <v>11</v>
      </c>
      <c r="H109" s="29" t="s">
        <v>11</v>
      </c>
      <c r="I109" s="30" t="s">
        <v>11</v>
      </c>
      <c r="J109" s="44" t="s">
        <v>11</v>
      </c>
      <c r="K109" s="44" t="s">
        <v>11</v>
      </c>
      <c r="L109" s="29" t="s">
        <v>11</v>
      </c>
      <c r="M109" s="44" t="s">
        <v>11</v>
      </c>
      <c r="N109" s="95" t="s">
        <v>11</v>
      </c>
      <c r="O109" s="89">
        <v>2300</v>
      </c>
      <c r="P109" s="26" t="s">
        <v>11</v>
      </c>
      <c r="Q109" s="29" t="s">
        <v>11</v>
      </c>
      <c r="R109" s="201" t="s">
        <v>11</v>
      </c>
      <c r="S109" s="100" t="s">
        <v>11</v>
      </c>
      <c r="T109" s="95" t="s">
        <v>11</v>
      </c>
      <c r="U109" s="100" t="s">
        <v>11</v>
      </c>
      <c r="V109" s="44" t="s">
        <v>11</v>
      </c>
      <c r="W109" s="36">
        <v>400</v>
      </c>
      <c r="X109" s="44" t="s">
        <v>11</v>
      </c>
      <c r="Y109" s="95" t="s">
        <v>180</v>
      </c>
      <c r="Z109" s="100" t="s">
        <v>11</v>
      </c>
      <c r="AA109" s="44" t="s">
        <v>11</v>
      </c>
      <c r="AB109" s="44" t="s">
        <v>11</v>
      </c>
      <c r="AC109" s="44" t="s">
        <v>11</v>
      </c>
      <c r="AD109" s="95" t="s">
        <v>11</v>
      </c>
      <c r="AE109" s="100" t="s">
        <v>11</v>
      </c>
      <c r="AF109" s="44" t="s">
        <v>11</v>
      </c>
      <c r="AG109" s="44" t="s">
        <v>11</v>
      </c>
      <c r="AH109" s="26" t="s">
        <v>11</v>
      </c>
      <c r="AI109" s="44" t="s">
        <v>11</v>
      </c>
      <c r="AJ109" s="44" t="s">
        <v>11</v>
      </c>
      <c r="AK109" s="44" t="s">
        <v>11</v>
      </c>
      <c r="AL109" s="95" t="s">
        <v>11</v>
      </c>
    </row>
    <row r="110" spans="1:38" s="18" customFormat="1" ht="18.75" customHeight="1">
      <c r="A110" s="358"/>
      <c r="B110" s="226" t="s">
        <v>115</v>
      </c>
      <c r="C110" s="30">
        <v>0.43</v>
      </c>
      <c r="D110" s="100" t="s">
        <v>11</v>
      </c>
      <c r="E110" s="44" t="s">
        <v>11</v>
      </c>
      <c r="F110" s="95" t="s">
        <v>11</v>
      </c>
      <c r="G110" s="100">
        <v>0.01</v>
      </c>
      <c r="H110" s="30">
        <v>0.42</v>
      </c>
      <c r="I110" s="26" t="s">
        <v>11</v>
      </c>
      <c r="J110" s="44" t="s">
        <v>11</v>
      </c>
      <c r="K110" s="44" t="s">
        <v>11</v>
      </c>
      <c r="L110" s="30">
        <v>0.43</v>
      </c>
      <c r="M110" s="44" t="s">
        <v>11</v>
      </c>
      <c r="N110" s="95" t="s">
        <v>11</v>
      </c>
      <c r="O110" s="137">
        <v>88</v>
      </c>
      <c r="P110" s="29" t="s">
        <v>11</v>
      </c>
      <c r="Q110" s="30">
        <v>0.43</v>
      </c>
      <c r="R110" s="201">
        <v>3</v>
      </c>
      <c r="S110" s="100" t="s">
        <v>11</v>
      </c>
      <c r="T110" s="95" t="s">
        <v>11</v>
      </c>
      <c r="U110" s="100" t="s">
        <v>11</v>
      </c>
      <c r="V110" s="44" t="s">
        <v>11</v>
      </c>
      <c r="W110" s="36" t="s">
        <v>11</v>
      </c>
      <c r="X110" s="44" t="s">
        <v>11</v>
      </c>
      <c r="Y110" s="95" t="s">
        <v>180</v>
      </c>
      <c r="Z110" s="100" t="s">
        <v>11</v>
      </c>
      <c r="AA110" s="44" t="s">
        <v>11</v>
      </c>
      <c r="AB110" s="44" t="s">
        <v>11</v>
      </c>
      <c r="AC110" s="44" t="s">
        <v>11</v>
      </c>
      <c r="AD110" s="95" t="s">
        <v>11</v>
      </c>
      <c r="AE110" s="100" t="s">
        <v>11</v>
      </c>
      <c r="AF110" s="44" t="s">
        <v>11</v>
      </c>
      <c r="AG110" s="44" t="s">
        <v>11</v>
      </c>
      <c r="AH110" s="26">
        <v>2</v>
      </c>
      <c r="AI110" s="44" t="s">
        <v>11</v>
      </c>
      <c r="AJ110" s="44" t="s">
        <v>11</v>
      </c>
      <c r="AK110" s="44" t="s">
        <v>11</v>
      </c>
      <c r="AL110" s="95" t="s">
        <v>11</v>
      </c>
    </row>
    <row r="111" spans="1:38" s="18" customFormat="1" ht="18.75" customHeight="1">
      <c r="A111" s="358"/>
      <c r="B111" s="226" t="s">
        <v>116</v>
      </c>
      <c r="C111" s="30">
        <v>0.42</v>
      </c>
      <c r="D111" s="100" t="s">
        <v>11</v>
      </c>
      <c r="E111" s="44" t="s">
        <v>11</v>
      </c>
      <c r="F111" s="95" t="s">
        <v>11</v>
      </c>
      <c r="G111" s="100" t="s">
        <v>11</v>
      </c>
      <c r="H111" s="44" t="s">
        <v>11</v>
      </c>
      <c r="I111" s="30">
        <v>0.42</v>
      </c>
      <c r="J111" s="44" t="s">
        <v>11</v>
      </c>
      <c r="K111" s="44" t="s">
        <v>11</v>
      </c>
      <c r="L111" s="30">
        <v>0.42</v>
      </c>
      <c r="M111" s="44" t="s">
        <v>11</v>
      </c>
      <c r="N111" s="95" t="s">
        <v>11</v>
      </c>
      <c r="O111" s="89" t="s">
        <v>11</v>
      </c>
      <c r="P111" s="26" t="s">
        <v>11</v>
      </c>
      <c r="Q111" s="30">
        <v>0.42</v>
      </c>
      <c r="R111" s="201" t="s">
        <v>11</v>
      </c>
      <c r="S111" s="100" t="s">
        <v>11</v>
      </c>
      <c r="T111" s="95" t="s">
        <v>11</v>
      </c>
      <c r="U111" s="100" t="s">
        <v>11</v>
      </c>
      <c r="V111" s="44" t="s">
        <v>11</v>
      </c>
      <c r="W111" s="36" t="s">
        <v>11</v>
      </c>
      <c r="X111" s="44" t="s">
        <v>11</v>
      </c>
      <c r="Y111" s="95" t="s">
        <v>180</v>
      </c>
      <c r="Z111" s="100" t="s">
        <v>11</v>
      </c>
      <c r="AA111" s="44" t="s">
        <v>11</v>
      </c>
      <c r="AB111" s="44" t="s">
        <v>11</v>
      </c>
      <c r="AC111" s="44" t="s">
        <v>11</v>
      </c>
      <c r="AD111" s="95" t="s">
        <v>11</v>
      </c>
      <c r="AE111" s="100" t="s">
        <v>11</v>
      </c>
      <c r="AF111" s="44" t="s">
        <v>11</v>
      </c>
      <c r="AG111" s="44" t="s">
        <v>11</v>
      </c>
      <c r="AH111" s="26" t="s">
        <v>11</v>
      </c>
      <c r="AI111" s="44" t="s">
        <v>11</v>
      </c>
      <c r="AJ111" s="44" t="s">
        <v>11</v>
      </c>
      <c r="AK111" s="44" t="s">
        <v>11</v>
      </c>
      <c r="AL111" s="95" t="s">
        <v>11</v>
      </c>
    </row>
    <row r="112" spans="1:38" s="18" customFormat="1" ht="25.5">
      <c r="A112" s="358"/>
      <c r="B112" s="226" t="s">
        <v>117</v>
      </c>
      <c r="C112" s="30">
        <v>0.1</v>
      </c>
      <c r="D112" s="100" t="s">
        <v>11</v>
      </c>
      <c r="E112" s="44" t="s">
        <v>11</v>
      </c>
      <c r="F112" s="95" t="s">
        <v>11</v>
      </c>
      <c r="G112" s="100" t="s">
        <v>11</v>
      </c>
      <c r="H112" s="30">
        <v>0.1</v>
      </c>
      <c r="I112" s="44" t="s">
        <v>11</v>
      </c>
      <c r="J112" s="44" t="s">
        <v>11</v>
      </c>
      <c r="K112" s="44" t="s">
        <v>11</v>
      </c>
      <c r="L112" s="30">
        <v>0.1</v>
      </c>
      <c r="M112" s="44" t="s">
        <v>11</v>
      </c>
      <c r="N112" s="95" t="s">
        <v>11</v>
      </c>
      <c r="O112" s="137" t="s">
        <v>11</v>
      </c>
      <c r="P112" s="26">
        <v>100</v>
      </c>
      <c r="Q112" s="30">
        <v>0.1</v>
      </c>
      <c r="R112" s="201" t="s">
        <v>11</v>
      </c>
      <c r="S112" s="100" t="s">
        <v>11</v>
      </c>
      <c r="T112" s="95" t="s">
        <v>11</v>
      </c>
      <c r="U112" s="100" t="s">
        <v>11</v>
      </c>
      <c r="V112" s="44" t="s">
        <v>11</v>
      </c>
      <c r="W112" s="36" t="s">
        <v>11</v>
      </c>
      <c r="X112" s="44" t="s">
        <v>11</v>
      </c>
      <c r="Y112" s="95" t="s">
        <v>180</v>
      </c>
      <c r="Z112" s="100" t="s">
        <v>11</v>
      </c>
      <c r="AA112" s="44" t="s">
        <v>11</v>
      </c>
      <c r="AB112" s="44" t="s">
        <v>11</v>
      </c>
      <c r="AC112" s="44" t="s">
        <v>11</v>
      </c>
      <c r="AD112" s="95" t="s">
        <v>11</v>
      </c>
      <c r="AE112" s="100" t="s">
        <v>11</v>
      </c>
      <c r="AF112" s="44" t="s">
        <v>11</v>
      </c>
      <c r="AG112" s="44" t="s">
        <v>11</v>
      </c>
      <c r="AH112" s="26" t="s">
        <v>11</v>
      </c>
      <c r="AI112" s="44" t="s">
        <v>11</v>
      </c>
      <c r="AJ112" s="44" t="s">
        <v>11</v>
      </c>
      <c r="AK112" s="44" t="s">
        <v>11</v>
      </c>
      <c r="AL112" s="95" t="s">
        <v>11</v>
      </c>
    </row>
    <row r="113" spans="1:38" s="18" customFormat="1" ht="25.5">
      <c r="A113" s="358"/>
      <c r="B113" s="226" t="s">
        <v>118</v>
      </c>
      <c r="C113" s="30">
        <v>1.35</v>
      </c>
      <c r="D113" s="100" t="s">
        <v>11</v>
      </c>
      <c r="E113" s="44" t="s">
        <v>11</v>
      </c>
      <c r="F113" s="95" t="s">
        <v>11</v>
      </c>
      <c r="G113" s="100" t="s">
        <v>11</v>
      </c>
      <c r="H113" s="30">
        <v>1.35</v>
      </c>
      <c r="I113" s="44" t="s">
        <v>11</v>
      </c>
      <c r="J113" s="44" t="s">
        <v>11</v>
      </c>
      <c r="K113" s="44" t="s">
        <v>11</v>
      </c>
      <c r="L113" s="30">
        <v>1.35</v>
      </c>
      <c r="M113" s="44" t="s">
        <v>11</v>
      </c>
      <c r="N113" s="95" t="s">
        <v>11</v>
      </c>
      <c r="O113" s="89" t="s">
        <v>11</v>
      </c>
      <c r="P113" s="26">
        <v>30</v>
      </c>
      <c r="Q113" s="30">
        <v>1.35</v>
      </c>
      <c r="R113" s="201" t="s">
        <v>11</v>
      </c>
      <c r="S113" s="100" t="s">
        <v>11</v>
      </c>
      <c r="T113" s="95" t="s">
        <v>11</v>
      </c>
      <c r="U113" s="100" t="s">
        <v>11</v>
      </c>
      <c r="V113" s="44" t="s">
        <v>11</v>
      </c>
      <c r="W113" s="36" t="s">
        <v>11</v>
      </c>
      <c r="X113" s="44" t="s">
        <v>11</v>
      </c>
      <c r="Y113" s="95" t="s">
        <v>180</v>
      </c>
      <c r="Z113" s="100" t="s">
        <v>11</v>
      </c>
      <c r="AA113" s="44" t="s">
        <v>11</v>
      </c>
      <c r="AB113" s="44" t="s">
        <v>11</v>
      </c>
      <c r="AC113" s="44" t="s">
        <v>11</v>
      </c>
      <c r="AD113" s="95" t="s">
        <v>11</v>
      </c>
      <c r="AE113" s="100" t="s">
        <v>11</v>
      </c>
      <c r="AF113" s="44" t="s">
        <v>11</v>
      </c>
      <c r="AG113" s="44" t="s">
        <v>11</v>
      </c>
      <c r="AH113" s="26" t="s">
        <v>11</v>
      </c>
      <c r="AI113" s="44" t="s">
        <v>11</v>
      </c>
      <c r="AJ113" s="44" t="s">
        <v>11</v>
      </c>
      <c r="AK113" s="44" t="s">
        <v>11</v>
      </c>
      <c r="AL113" s="95" t="s">
        <v>11</v>
      </c>
    </row>
    <row r="114" spans="1:38" s="18" customFormat="1" ht="30.75" customHeight="1">
      <c r="A114" s="358"/>
      <c r="B114" s="226" t="s">
        <v>119</v>
      </c>
      <c r="C114" s="29">
        <v>3.99</v>
      </c>
      <c r="D114" s="100" t="s">
        <v>11</v>
      </c>
      <c r="E114" s="44" t="s">
        <v>11</v>
      </c>
      <c r="F114" s="95" t="s">
        <v>11</v>
      </c>
      <c r="G114" s="100" t="s">
        <v>11</v>
      </c>
      <c r="H114" s="29">
        <v>3.99</v>
      </c>
      <c r="I114" s="44" t="s">
        <v>11</v>
      </c>
      <c r="J114" s="44" t="s">
        <v>11</v>
      </c>
      <c r="K114" s="44" t="s">
        <v>11</v>
      </c>
      <c r="L114" s="29">
        <v>3.99</v>
      </c>
      <c r="M114" s="44" t="s">
        <v>11</v>
      </c>
      <c r="N114" s="95" t="s">
        <v>11</v>
      </c>
      <c r="O114" s="137" t="s">
        <v>11</v>
      </c>
      <c r="P114" s="26">
        <v>400</v>
      </c>
      <c r="Q114" s="29">
        <v>3.99</v>
      </c>
      <c r="R114" s="201" t="s">
        <v>11</v>
      </c>
      <c r="S114" s="100" t="s">
        <v>11</v>
      </c>
      <c r="T114" s="95" t="s">
        <v>11</v>
      </c>
      <c r="U114" s="100" t="s">
        <v>11</v>
      </c>
      <c r="V114" s="44" t="s">
        <v>11</v>
      </c>
      <c r="W114" s="36" t="s">
        <v>11</v>
      </c>
      <c r="X114" s="44" t="s">
        <v>11</v>
      </c>
      <c r="Y114" s="95" t="s">
        <v>180</v>
      </c>
      <c r="Z114" s="100" t="s">
        <v>11</v>
      </c>
      <c r="AA114" s="44" t="s">
        <v>11</v>
      </c>
      <c r="AB114" s="44" t="s">
        <v>11</v>
      </c>
      <c r="AC114" s="44" t="s">
        <v>11</v>
      </c>
      <c r="AD114" s="95" t="s">
        <v>11</v>
      </c>
      <c r="AE114" s="100" t="s">
        <v>11</v>
      </c>
      <c r="AF114" s="44" t="s">
        <v>11</v>
      </c>
      <c r="AG114" s="44" t="s">
        <v>11</v>
      </c>
      <c r="AH114" s="26" t="s">
        <v>11</v>
      </c>
      <c r="AI114" s="44" t="s">
        <v>11</v>
      </c>
      <c r="AJ114" s="44" t="s">
        <v>11</v>
      </c>
      <c r="AK114" s="44" t="s">
        <v>11</v>
      </c>
      <c r="AL114" s="95" t="s">
        <v>11</v>
      </c>
    </row>
    <row r="115" spans="1:38" s="18" customFormat="1" ht="18.75" customHeight="1">
      <c r="A115" s="358"/>
      <c r="B115" s="226" t="s">
        <v>120</v>
      </c>
      <c r="C115" s="30">
        <v>0.21</v>
      </c>
      <c r="D115" s="100" t="s">
        <v>11</v>
      </c>
      <c r="E115" s="44" t="s">
        <v>11</v>
      </c>
      <c r="F115" s="95" t="s">
        <v>11</v>
      </c>
      <c r="G115" s="100" t="s">
        <v>11</v>
      </c>
      <c r="H115" s="30">
        <v>0.25</v>
      </c>
      <c r="I115" s="44" t="s">
        <v>11</v>
      </c>
      <c r="J115" s="44" t="s">
        <v>11</v>
      </c>
      <c r="K115" s="44" t="s">
        <v>11</v>
      </c>
      <c r="L115" s="30">
        <v>0.21</v>
      </c>
      <c r="M115" s="44" t="s">
        <v>11</v>
      </c>
      <c r="N115" s="95" t="s">
        <v>11</v>
      </c>
      <c r="O115" s="137" t="s">
        <v>11</v>
      </c>
      <c r="P115" s="29" t="s">
        <v>11</v>
      </c>
      <c r="Q115" s="30">
        <v>0.21</v>
      </c>
      <c r="R115" s="201" t="s">
        <v>11</v>
      </c>
      <c r="S115" s="100" t="s">
        <v>11</v>
      </c>
      <c r="T115" s="95" t="s">
        <v>11</v>
      </c>
      <c r="U115" s="100" t="s">
        <v>11</v>
      </c>
      <c r="V115" s="44" t="s">
        <v>11</v>
      </c>
      <c r="W115" s="36" t="s">
        <v>11</v>
      </c>
      <c r="X115" s="44" t="s">
        <v>11</v>
      </c>
      <c r="Y115" s="95" t="s">
        <v>180</v>
      </c>
      <c r="Z115" s="100" t="s">
        <v>11</v>
      </c>
      <c r="AA115" s="44" t="s">
        <v>11</v>
      </c>
      <c r="AB115" s="44" t="s">
        <v>11</v>
      </c>
      <c r="AC115" s="44" t="s">
        <v>11</v>
      </c>
      <c r="AD115" s="95" t="s">
        <v>11</v>
      </c>
      <c r="AE115" s="100" t="s">
        <v>11</v>
      </c>
      <c r="AF115" s="44" t="s">
        <v>11</v>
      </c>
      <c r="AG115" s="44" t="s">
        <v>11</v>
      </c>
      <c r="AH115" s="29" t="s">
        <v>11</v>
      </c>
      <c r="AI115" s="44" t="s">
        <v>11</v>
      </c>
      <c r="AJ115" s="44" t="s">
        <v>11</v>
      </c>
      <c r="AK115" s="44" t="s">
        <v>11</v>
      </c>
      <c r="AL115" s="95" t="s">
        <v>11</v>
      </c>
    </row>
    <row r="116" spans="1:38" s="18" customFormat="1" ht="18.75" customHeight="1">
      <c r="A116" s="358"/>
      <c r="B116" s="226" t="s">
        <v>121</v>
      </c>
      <c r="C116" s="44">
        <v>0.12</v>
      </c>
      <c r="D116" s="100" t="s">
        <v>11</v>
      </c>
      <c r="E116" s="44" t="s">
        <v>11</v>
      </c>
      <c r="F116" s="95" t="s">
        <v>11</v>
      </c>
      <c r="G116" s="100" t="s">
        <v>11</v>
      </c>
      <c r="H116" s="30">
        <v>0.12</v>
      </c>
      <c r="I116" s="44" t="s">
        <v>11</v>
      </c>
      <c r="J116" s="44" t="s">
        <v>11</v>
      </c>
      <c r="K116" s="44" t="s">
        <v>11</v>
      </c>
      <c r="L116" s="44">
        <v>0.12</v>
      </c>
      <c r="M116" s="44" t="s">
        <v>11</v>
      </c>
      <c r="N116" s="95" t="s">
        <v>11</v>
      </c>
      <c r="O116" s="137" t="s">
        <v>11</v>
      </c>
      <c r="P116" s="26">
        <v>35</v>
      </c>
      <c r="Q116" s="44">
        <v>0.12</v>
      </c>
      <c r="R116" s="201" t="s">
        <v>11</v>
      </c>
      <c r="S116" s="100" t="s">
        <v>11</v>
      </c>
      <c r="T116" s="95" t="s">
        <v>11</v>
      </c>
      <c r="U116" s="100" t="s">
        <v>11</v>
      </c>
      <c r="V116" s="44" t="s">
        <v>11</v>
      </c>
      <c r="W116" s="36" t="s">
        <v>11</v>
      </c>
      <c r="X116" s="44" t="s">
        <v>11</v>
      </c>
      <c r="Y116" s="95" t="s">
        <v>180</v>
      </c>
      <c r="Z116" s="100" t="s">
        <v>11</v>
      </c>
      <c r="AA116" s="44" t="s">
        <v>11</v>
      </c>
      <c r="AB116" s="44" t="s">
        <v>11</v>
      </c>
      <c r="AC116" s="44" t="s">
        <v>11</v>
      </c>
      <c r="AD116" s="95" t="s">
        <v>11</v>
      </c>
      <c r="AE116" s="100" t="s">
        <v>11</v>
      </c>
      <c r="AF116" s="44" t="s">
        <v>11</v>
      </c>
      <c r="AG116" s="44" t="s">
        <v>11</v>
      </c>
      <c r="AH116" s="26" t="s">
        <v>11</v>
      </c>
      <c r="AI116" s="44" t="s">
        <v>11</v>
      </c>
      <c r="AJ116" s="44" t="s">
        <v>11</v>
      </c>
      <c r="AK116" s="44" t="s">
        <v>11</v>
      </c>
      <c r="AL116" s="95" t="s">
        <v>11</v>
      </c>
    </row>
    <row r="117" spans="1:38" s="18" customFormat="1" ht="18.75" customHeight="1">
      <c r="A117" s="358"/>
      <c r="B117" s="226" t="s">
        <v>122</v>
      </c>
      <c r="C117" s="44">
        <v>0.21</v>
      </c>
      <c r="D117" s="100" t="s">
        <v>11</v>
      </c>
      <c r="E117" s="44" t="s">
        <v>11</v>
      </c>
      <c r="F117" s="95" t="s">
        <v>11</v>
      </c>
      <c r="G117" s="100" t="s">
        <v>11</v>
      </c>
      <c r="H117" s="30">
        <v>0.21</v>
      </c>
      <c r="I117" s="44" t="s">
        <v>11</v>
      </c>
      <c r="J117" s="44" t="s">
        <v>11</v>
      </c>
      <c r="K117" s="44" t="s">
        <v>11</v>
      </c>
      <c r="L117" s="44">
        <v>0.21</v>
      </c>
      <c r="M117" s="44" t="s">
        <v>11</v>
      </c>
      <c r="N117" s="95" t="s">
        <v>11</v>
      </c>
      <c r="O117" s="137" t="s">
        <v>11</v>
      </c>
      <c r="P117" s="29" t="s">
        <v>11</v>
      </c>
      <c r="Q117" s="44">
        <v>0.21</v>
      </c>
      <c r="R117" s="201" t="s">
        <v>11</v>
      </c>
      <c r="S117" s="100" t="s">
        <v>11</v>
      </c>
      <c r="T117" s="95" t="s">
        <v>11</v>
      </c>
      <c r="U117" s="100" t="s">
        <v>11</v>
      </c>
      <c r="V117" s="44" t="s">
        <v>11</v>
      </c>
      <c r="W117" s="36" t="s">
        <v>11</v>
      </c>
      <c r="X117" s="44" t="s">
        <v>11</v>
      </c>
      <c r="Y117" s="95" t="s">
        <v>180</v>
      </c>
      <c r="Z117" s="100" t="s">
        <v>11</v>
      </c>
      <c r="AA117" s="44" t="s">
        <v>11</v>
      </c>
      <c r="AB117" s="44" t="s">
        <v>11</v>
      </c>
      <c r="AC117" s="44" t="s">
        <v>11</v>
      </c>
      <c r="AD117" s="95" t="s">
        <v>11</v>
      </c>
      <c r="AE117" s="100" t="s">
        <v>11</v>
      </c>
      <c r="AF117" s="44" t="s">
        <v>11</v>
      </c>
      <c r="AG117" s="44" t="s">
        <v>11</v>
      </c>
      <c r="AH117" s="26" t="s">
        <v>11</v>
      </c>
      <c r="AI117" s="44" t="s">
        <v>11</v>
      </c>
      <c r="AJ117" s="44" t="s">
        <v>11</v>
      </c>
      <c r="AK117" s="44" t="s">
        <v>11</v>
      </c>
      <c r="AL117" s="95" t="s">
        <v>11</v>
      </c>
    </row>
    <row r="118" spans="1:38" s="18" customFormat="1" ht="18.75" customHeight="1">
      <c r="A118" s="358"/>
      <c r="B118" s="226" t="s">
        <v>55</v>
      </c>
      <c r="C118" s="30">
        <v>0.7</v>
      </c>
      <c r="D118" s="100" t="s">
        <v>11</v>
      </c>
      <c r="E118" s="44" t="s">
        <v>11</v>
      </c>
      <c r="F118" s="95" t="s">
        <v>11</v>
      </c>
      <c r="G118" s="100" t="s">
        <v>11</v>
      </c>
      <c r="H118" s="44">
        <v>0.7</v>
      </c>
      <c r="I118" s="30" t="s">
        <v>11</v>
      </c>
      <c r="J118" s="44" t="s">
        <v>11</v>
      </c>
      <c r="K118" s="44" t="s">
        <v>11</v>
      </c>
      <c r="L118" s="30">
        <v>0.7</v>
      </c>
      <c r="M118" s="44" t="s">
        <v>11</v>
      </c>
      <c r="N118" s="95" t="s">
        <v>11</v>
      </c>
      <c r="O118" s="137" t="s">
        <v>11</v>
      </c>
      <c r="P118" s="29" t="s">
        <v>11</v>
      </c>
      <c r="Q118" s="30">
        <v>0.7</v>
      </c>
      <c r="R118" s="201" t="s">
        <v>11</v>
      </c>
      <c r="S118" s="100" t="s">
        <v>11</v>
      </c>
      <c r="T118" s="95" t="s">
        <v>11</v>
      </c>
      <c r="U118" s="100" t="s">
        <v>11</v>
      </c>
      <c r="V118" s="44" t="s">
        <v>11</v>
      </c>
      <c r="W118" s="36" t="s">
        <v>11</v>
      </c>
      <c r="X118" s="44" t="s">
        <v>11</v>
      </c>
      <c r="Y118" s="95" t="s">
        <v>180</v>
      </c>
      <c r="Z118" s="100" t="s">
        <v>11</v>
      </c>
      <c r="AA118" s="44" t="s">
        <v>11</v>
      </c>
      <c r="AB118" s="44" t="s">
        <v>11</v>
      </c>
      <c r="AC118" s="44" t="s">
        <v>11</v>
      </c>
      <c r="AD118" s="95" t="s">
        <v>11</v>
      </c>
      <c r="AE118" s="100" t="s">
        <v>11</v>
      </c>
      <c r="AF118" s="44" t="s">
        <v>11</v>
      </c>
      <c r="AG118" s="44" t="s">
        <v>11</v>
      </c>
      <c r="AH118" s="26" t="s">
        <v>11</v>
      </c>
      <c r="AI118" s="44" t="s">
        <v>11</v>
      </c>
      <c r="AJ118" s="44" t="s">
        <v>11</v>
      </c>
      <c r="AK118" s="44" t="s">
        <v>11</v>
      </c>
      <c r="AL118" s="95" t="s">
        <v>11</v>
      </c>
    </row>
    <row r="119" spans="1:38" s="18" customFormat="1" ht="18.75" customHeight="1">
      <c r="A119" s="358"/>
      <c r="B119" s="226" t="s">
        <v>123</v>
      </c>
      <c r="C119" s="30">
        <v>0.23</v>
      </c>
      <c r="D119" s="100" t="s">
        <v>11</v>
      </c>
      <c r="E119" s="44" t="s">
        <v>11</v>
      </c>
      <c r="F119" s="95" t="s">
        <v>11</v>
      </c>
      <c r="G119" s="100" t="s">
        <v>11</v>
      </c>
      <c r="H119" s="44" t="s">
        <v>11</v>
      </c>
      <c r="I119" s="30">
        <v>0.23</v>
      </c>
      <c r="J119" s="44" t="s">
        <v>11</v>
      </c>
      <c r="K119" s="44" t="s">
        <v>11</v>
      </c>
      <c r="L119" s="30">
        <v>0.23</v>
      </c>
      <c r="M119" s="44" t="s">
        <v>11</v>
      </c>
      <c r="N119" s="95" t="s">
        <v>11</v>
      </c>
      <c r="O119" s="137" t="s">
        <v>11</v>
      </c>
      <c r="P119" s="29" t="s">
        <v>11</v>
      </c>
      <c r="Q119" s="30">
        <v>0.23</v>
      </c>
      <c r="R119" s="201" t="s">
        <v>11</v>
      </c>
      <c r="S119" s="100" t="s">
        <v>11</v>
      </c>
      <c r="T119" s="95" t="s">
        <v>11</v>
      </c>
      <c r="U119" s="100" t="s">
        <v>11</v>
      </c>
      <c r="V119" s="44" t="s">
        <v>11</v>
      </c>
      <c r="W119" s="36" t="s">
        <v>11</v>
      </c>
      <c r="X119" s="44" t="s">
        <v>11</v>
      </c>
      <c r="Y119" s="95" t="s">
        <v>180</v>
      </c>
      <c r="Z119" s="100" t="s">
        <v>11</v>
      </c>
      <c r="AA119" s="44" t="s">
        <v>11</v>
      </c>
      <c r="AB119" s="44" t="s">
        <v>11</v>
      </c>
      <c r="AC119" s="44" t="s">
        <v>11</v>
      </c>
      <c r="AD119" s="95" t="s">
        <v>11</v>
      </c>
      <c r="AE119" s="100" t="s">
        <v>11</v>
      </c>
      <c r="AF119" s="44" t="s">
        <v>11</v>
      </c>
      <c r="AG119" s="44" t="s">
        <v>11</v>
      </c>
      <c r="AH119" s="26" t="s">
        <v>11</v>
      </c>
      <c r="AI119" s="44" t="s">
        <v>11</v>
      </c>
      <c r="AJ119" s="44" t="s">
        <v>11</v>
      </c>
      <c r="AK119" s="44" t="s">
        <v>11</v>
      </c>
      <c r="AL119" s="95" t="s">
        <v>11</v>
      </c>
    </row>
    <row r="120" spans="1:38" s="18" customFormat="1" ht="18.75" customHeight="1">
      <c r="A120" s="358"/>
      <c r="B120" s="226" t="s">
        <v>124</v>
      </c>
      <c r="C120" s="44">
        <v>0.02</v>
      </c>
      <c r="D120" s="100" t="s">
        <v>11</v>
      </c>
      <c r="E120" s="44" t="s">
        <v>11</v>
      </c>
      <c r="F120" s="95" t="s">
        <v>11</v>
      </c>
      <c r="G120" s="100" t="s">
        <v>11</v>
      </c>
      <c r="H120" s="30">
        <v>0.02</v>
      </c>
      <c r="I120" s="44" t="s">
        <v>11</v>
      </c>
      <c r="J120" s="44" t="s">
        <v>11</v>
      </c>
      <c r="K120" s="44" t="s">
        <v>11</v>
      </c>
      <c r="L120" s="44">
        <v>0.02</v>
      </c>
      <c r="M120" s="44" t="s">
        <v>11</v>
      </c>
      <c r="N120" s="95" t="s">
        <v>11</v>
      </c>
      <c r="O120" s="137" t="s">
        <v>11</v>
      </c>
      <c r="P120" s="29" t="s">
        <v>11</v>
      </c>
      <c r="Q120" s="44">
        <v>0.02</v>
      </c>
      <c r="R120" s="201" t="s">
        <v>11</v>
      </c>
      <c r="S120" s="100" t="s">
        <v>11</v>
      </c>
      <c r="T120" s="95" t="s">
        <v>11</v>
      </c>
      <c r="U120" s="100" t="s">
        <v>11</v>
      </c>
      <c r="V120" s="44" t="s">
        <v>11</v>
      </c>
      <c r="W120" s="36" t="s">
        <v>11</v>
      </c>
      <c r="X120" s="44" t="s">
        <v>11</v>
      </c>
      <c r="Y120" s="95" t="s">
        <v>180</v>
      </c>
      <c r="Z120" s="100" t="s">
        <v>11</v>
      </c>
      <c r="AA120" s="44" t="s">
        <v>11</v>
      </c>
      <c r="AB120" s="44" t="s">
        <v>11</v>
      </c>
      <c r="AC120" s="44" t="s">
        <v>11</v>
      </c>
      <c r="AD120" s="95" t="s">
        <v>11</v>
      </c>
      <c r="AE120" s="100" t="s">
        <v>11</v>
      </c>
      <c r="AF120" s="44" t="s">
        <v>11</v>
      </c>
      <c r="AG120" s="44" t="s">
        <v>11</v>
      </c>
      <c r="AH120" s="26" t="s">
        <v>11</v>
      </c>
      <c r="AI120" s="44" t="s">
        <v>11</v>
      </c>
      <c r="AJ120" s="44" t="s">
        <v>11</v>
      </c>
      <c r="AK120" s="44" t="s">
        <v>11</v>
      </c>
      <c r="AL120" s="95" t="s">
        <v>11</v>
      </c>
    </row>
    <row r="121" spans="1:38" s="18" customFormat="1" ht="18.75" customHeight="1">
      <c r="A121" s="358"/>
      <c r="B121" s="226" t="s">
        <v>125</v>
      </c>
      <c r="C121" s="30">
        <v>0.06</v>
      </c>
      <c r="D121" s="100" t="s">
        <v>11</v>
      </c>
      <c r="E121" s="44" t="s">
        <v>11</v>
      </c>
      <c r="F121" s="95" t="s">
        <v>11</v>
      </c>
      <c r="G121" s="100" t="s">
        <v>11</v>
      </c>
      <c r="H121" s="30">
        <v>0.06</v>
      </c>
      <c r="I121" s="44" t="s">
        <v>11</v>
      </c>
      <c r="J121" s="44" t="s">
        <v>11</v>
      </c>
      <c r="K121" s="44" t="s">
        <v>11</v>
      </c>
      <c r="L121" s="30">
        <v>0.06</v>
      </c>
      <c r="M121" s="44" t="s">
        <v>11</v>
      </c>
      <c r="N121" s="95" t="s">
        <v>11</v>
      </c>
      <c r="O121" s="137" t="s">
        <v>11</v>
      </c>
      <c r="P121" s="29" t="s">
        <v>11</v>
      </c>
      <c r="Q121" s="30">
        <v>0.06</v>
      </c>
      <c r="R121" s="201" t="s">
        <v>11</v>
      </c>
      <c r="S121" s="100" t="s">
        <v>11</v>
      </c>
      <c r="T121" s="95" t="s">
        <v>11</v>
      </c>
      <c r="U121" s="100" t="s">
        <v>11</v>
      </c>
      <c r="V121" s="44" t="s">
        <v>11</v>
      </c>
      <c r="W121" s="36" t="s">
        <v>11</v>
      </c>
      <c r="X121" s="44" t="s">
        <v>11</v>
      </c>
      <c r="Y121" s="95" t="s">
        <v>180</v>
      </c>
      <c r="Z121" s="100" t="s">
        <v>11</v>
      </c>
      <c r="AA121" s="44" t="s">
        <v>11</v>
      </c>
      <c r="AB121" s="44" t="s">
        <v>11</v>
      </c>
      <c r="AC121" s="44" t="s">
        <v>11</v>
      </c>
      <c r="AD121" s="95" t="s">
        <v>11</v>
      </c>
      <c r="AE121" s="100" t="s">
        <v>11</v>
      </c>
      <c r="AF121" s="44" t="s">
        <v>11</v>
      </c>
      <c r="AG121" s="44" t="s">
        <v>11</v>
      </c>
      <c r="AH121" s="26" t="s">
        <v>11</v>
      </c>
      <c r="AI121" s="44" t="s">
        <v>11</v>
      </c>
      <c r="AJ121" s="44" t="s">
        <v>11</v>
      </c>
      <c r="AK121" s="44" t="s">
        <v>11</v>
      </c>
      <c r="AL121" s="95" t="s">
        <v>11</v>
      </c>
    </row>
    <row r="122" spans="1:38" s="18" customFormat="1" ht="18.75" customHeight="1">
      <c r="A122" s="358"/>
      <c r="B122" s="226" t="s">
        <v>126</v>
      </c>
      <c r="C122" s="30">
        <v>11</v>
      </c>
      <c r="D122" s="100" t="s">
        <v>11</v>
      </c>
      <c r="E122" s="44" t="s">
        <v>11</v>
      </c>
      <c r="F122" s="95" t="s">
        <v>11</v>
      </c>
      <c r="G122" s="100" t="s">
        <v>11</v>
      </c>
      <c r="H122" s="44" t="s">
        <v>11</v>
      </c>
      <c r="I122" s="30">
        <v>11</v>
      </c>
      <c r="J122" s="44" t="s">
        <v>11</v>
      </c>
      <c r="K122" s="44" t="s">
        <v>11</v>
      </c>
      <c r="L122" s="30">
        <v>11</v>
      </c>
      <c r="M122" s="44" t="s">
        <v>11</v>
      </c>
      <c r="N122" s="95" t="s">
        <v>11</v>
      </c>
      <c r="O122" s="137" t="s">
        <v>11</v>
      </c>
      <c r="P122" s="29" t="s">
        <v>11</v>
      </c>
      <c r="Q122" s="30">
        <v>11</v>
      </c>
      <c r="R122" s="201" t="s">
        <v>11</v>
      </c>
      <c r="S122" s="100" t="s">
        <v>11</v>
      </c>
      <c r="T122" s="95" t="s">
        <v>11</v>
      </c>
      <c r="U122" s="100" t="s">
        <v>11</v>
      </c>
      <c r="V122" s="44" t="s">
        <v>11</v>
      </c>
      <c r="W122" s="36" t="s">
        <v>11</v>
      </c>
      <c r="X122" s="44" t="s">
        <v>11</v>
      </c>
      <c r="Y122" s="95" t="s">
        <v>180</v>
      </c>
      <c r="Z122" s="100" t="s">
        <v>11</v>
      </c>
      <c r="AA122" s="44" t="s">
        <v>11</v>
      </c>
      <c r="AB122" s="44" t="s">
        <v>11</v>
      </c>
      <c r="AC122" s="44" t="s">
        <v>11</v>
      </c>
      <c r="AD122" s="95" t="s">
        <v>11</v>
      </c>
      <c r="AE122" s="100" t="s">
        <v>11</v>
      </c>
      <c r="AF122" s="44" t="s">
        <v>11</v>
      </c>
      <c r="AG122" s="44" t="s">
        <v>11</v>
      </c>
      <c r="AH122" s="26" t="s">
        <v>11</v>
      </c>
      <c r="AI122" s="44" t="s">
        <v>11</v>
      </c>
      <c r="AJ122" s="44" t="s">
        <v>11</v>
      </c>
      <c r="AK122" s="44" t="s">
        <v>11</v>
      </c>
      <c r="AL122" s="95" t="s">
        <v>11</v>
      </c>
    </row>
    <row r="123" spans="1:38" s="18" customFormat="1" ht="18.75" customHeight="1">
      <c r="A123" s="358"/>
      <c r="B123" s="226" t="s">
        <v>127</v>
      </c>
      <c r="C123" s="30">
        <v>0.02</v>
      </c>
      <c r="D123" s="100" t="s">
        <v>11</v>
      </c>
      <c r="E123" s="44" t="s">
        <v>11</v>
      </c>
      <c r="F123" s="95" t="s">
        <v>11</v>
      </c>
      <c r="G123" s="100" t="s">
        <v>11</v>
      </c>
      <c r="H123" s="44" t="s">
        <v>11</v>
      </c>
      <c r="I123" s="30">
        <v>0.02</v>
      </c>
      <c r="J123" s="44" t="s">
        <v>11</v>
      </c>
      <c r="K123" s="44" t="s">
        <v>11</v>
      </c>
      <c r="L123" s="30">
        <v>0.02</v>
      </c>
      <c r="M123" s="44" t="s">
        <v>11</v>
      </c>
      <c r="N123" s="95" t="s">
        <v>11</v>
      </c>
      <c r="O123" s="137" t="s">
        <v>11</v>
      </c>
      <c r="P123" s="29" t="s">
        <v>11</v>
      </c>
      <c r="Q123" s="30">
        <v>0.02</v>
      </c>
      <c r="R123" s="201" t="s">
        <v>11</v>
      </c>
      <c r="S123" s="100" t="s">
        <v>11</v>
      </c>
      <c r="T123" s="95" t="s">
        <v>11</v>
      </c>
      <c r="U123" s="100" t="s">
        <v>11</v>
      </c>
      <c r="V123" s="44" t="s">
        <v>11</v>
      </c>
      <c r="W123" s="36" t="s">
        <v>11</v>
      </c>
      <c r="X123" s="44" t="s">
        <v>11</v>
      </c>
      <c r="Y123" s="95" t="s">
        <v>180</v>
      </c>
      <c r="Z123" s="100" t="s">
        <v>11</v>
      </c>
      <c r="AA123" s="44" t="s">
        <v>11</v>
      </c>
      <c r="AB123" s="44" t="s">
        <v>11</v>
      </c>
      <c r="AC123" s="44" t="s">
        <v>11</v>
      </c>
      <c r="AD123" s="95" t="s">
        <v>11</v>
      </c>
      <c r="AE123" s="100" t="s">
        <v>11</v>
      </c>
      <c r="AF123" s="44" t="s">
        <v>11</v>
      </c>
      <c r="AG123" s="44" t="s">
        <v>11</v>
      </c>
      <c r="AH123" s="26" t="s">
        <v>11</v>
      </c>
      <c r="AI123" s="44" t="s">
        <v>11</v>
      </c>
      <c r="AJ123" s="44" t="s">
        <v>11</v>
      </c>
      <c r="AK123" s="44" t="s">
        <v>11</v>
      </c>
      <c r="AL123" s="95" t="s">
        <v>11</v>
      </c>
    </row>
    <row r="124" spans="1:38" s="18" customFormat="1" ht="18.75" customHeight="1">
      <c r="A124" s="358"/>
      <c r="B124" s="226" t="s">
        <v>128</v>
      </c>
      <c r="C124" s="30">
        <v>0.12</v>
      </c>
      <c r="D124" s="100" t="s">
        <v>11</v>
      </c>
      <c r="E124" s="44" t="s">
        <v>11</v>
      </c>
      <c r="F124" s="95" t="s">
        <v>11</v>
      </c>
      <c r="G124" s="100" t="s">
        <v>11</v>
      </c>
      <c r="H124" s="30">
        <v>0.12</v>
      </c>
      <c r="I124" s="44" t="s">
        <v>11</v>
      </c>
      <c r="J124" s="44" t="s">
        <v>11</v>
      </c>
      <c r="K124" s="44" t="s">
        <v>11</v>
      </c>
      <c r="L124" s="30">
        <v>0.12</v>
      </c>
      <c r="M124" s="44" t="s">
        <v>11</v>
      </c>
      <c r="N124" s="95" t="s">
        <v>11</v>
      </c>
      <c r="O124" s="137" t="s">
        <v>11</v>
      </c>
      <c r="P124" s="29" t="s">
        <v>11</v>
      </c>
      <c r="Q124" s="30">
        <v>0.12</v>
      </c>
      <c r="R124" s="201" t="s">
        <v>11</v>
      </c>
      <c r="S124" s="100" t="s">
        <v>11</v>
      </c>
      <c r="T124" s="95" t="s">
        <v>11</v>
      </c>
      <c r="U124" s="100" t="s">
        <v>11</v>
      </c>
      <c r="V124" s="44" t="s">
        <v>11</v>
      </c>
      <c r="W124" s="36" t="s">
        <v>11</v>
      </c>
      <c r="X124" s="44" t="s">
        <v>11</v>
      </c>
      <c r="Y124" s="95" t="s">
        <v>180</v>
      </c>
      <c r="Z124" s="100" t="s">
        <v>11</v>
      </c>
      <c r="AA124" s="44" t="s">
        <v>11</v>
      </c>
      <c r="AB124" s="44" t="s">
        <v>11</v>
      </c>
      <c r="AC124" s="44" t="s">
        <v>11</v>
      </c>
      <c r="AD124" s="95" t="s">
        <v>11</v>
      </c>
      <c r="AE124" s="100" t="s">
        <v>11</v>
      </c>
      <c r="AF124" s="44" t="s">
        <v>11</v>
      </c>
      <c r="AG124" s="44" t="s">
        <v>11</v>
      </c>
      <c r="AH124" s="26" t="s">
        <v>11</v>
      </c>
      <c r="AI124" s="44" t="s">
        <v>11</v>
      </c>
      <c r="AJ124" s="44" t="s">
        <v>11</v>
      </c>
      <c r="AK124" s="44" t="s">
        <v>11</v>
      </c>
      <c r="AL124" s="95" t="s">
        <v>11</v>
      </c>
    </row>
    <row r="125" spans="1:38" s="18" customFormat="1" ht="18.75" customHeight="1">
      <c r="A125" s="358"/>
      <c r="B125" s="226" t="s">
        <v>129</v>
      </c>
      <c r="C125" s="30">
        <v>0.04</v>
      </c>
      <c r="D125" s="100" t="s">
        <v>11</v>
      </c>
      <c r="E125" s="44" t="s">
        <v>11</v>
      </c>
      <c r="F125" s="95" t="s">
        <v>11</v>
      </c>
      <c r="G125" s="100" t="s">
        <v>11</v>
      </c>
      <c r="H125" s="30">
        <v>0.04</v>
      </c>
      <c r="I125" s="44" t="s">
        <v>11</v>
      </c>
      <c r="J125" s="44" t="s">
        <v>11</v>
      </c>
      <c r="K125" s="44" t="s">
        <v>11</v>
      </c>
      <c r="L125" s="30">
        <v>0.04</v>
      </c>
      <c r="M125" s="44" t="s">
        <v>11</v>
      </c>
      <c r="N125" s="95" t="s">
        <v>11</v>
      </c>
      <c r="O125" s="137" t="s">
        <v>11</v>
      </c>
      <c r="P125" s="29" t="s">
        <v>11</v>
      </c>
      <c r="Q125" s="30">
        <v>0.04</v>
      </c>
      <c r="R125" s="201" t="s">
        <v>11</v>
      </c>
      <c r="S125" s="100" t="s">
        <v>11</v>
      </c>
      <c r="T125" s="95" t="s">
        <v>11</v>
      </c>
      <c r="U125" s="100" t="s">
        <v>11</v>
      </c>
      <c r="V125" s="44" t="s">
        <v>11</v>
      </c>
      <c r="W125" s="36" t="s">
        <v>11</v>
      </c>
      <c r="X125" s="44" t="s">
        <v>11</v>
      </c>
      <c r="Y125" s="95" t="s">
        <v>180</v>
      </c>
      <c r="Z125" s="100" t="s">
        <v>11</v>
      </c>
      <c r="AA125" s="44" t="s">
        <v>11</v>
      </c>
      <c r="AB125" s="44" t="s">
        <v>11</v>
      </c>
      <c r="AC125" s="44" t="s">
        <v>11</v>
      </c>
      <c r="AD125" s="95" t="s">
        <v>11</v>
      </c>
      <c r="AE125" s="100" t="s">
        <v>11</v>
      </c>
      <c r="AF125" s="44" t="s">
        <v>11</v>
      </c>
      <c r="AG125" s="44" t="s">
        <v>11</v>
      </c>
      <c r="AH125" s="26" t="s">
        <v>11</v>
      </c>
      <c r="AI125" s="44" t="s">
        <v>11</v>
      </c>
      <c r="AJ125" s="44" t="s">
        <v>11</v>
      </c>
      <c r="AK125" s="44" t="s">
        <v>11</v>
      </c>
      <c r="AL125" s="95" t="s">
        <v>11</v>
      </c>
    </row>
    <row r="126" spans="1:38" s="18" customFormat="1">
      <c r="A126" s="358"/>
      <c r="B126" s="226" t="s">
        <v>130</v>
      </c>
      <c r="C126" s="30">
        <v>0.22</v>
      </c>
      <c r="D126" s="100" t="s">
        <v>11</v>
      </c>
      <c r="E126" s="44" t="s">
        <v>11</v>
      </c>
      <c r="F126" s="95" t="s">
        <v>11</v>
      </c>
      <c r="G126" s="100" t="s">
        <v>11</v>
      </c>
      <c r="H126" s="30">
        <v>0.22</v>
      </c>
      <c r="I126" s="44" t="s">
        <v>11</v>
      </c>
      <c r="J126" s="44" t="s">
        <v>11</v>
      </c>
      <c r="K126" s="44" t="s">
        <v>11</v>
      </c>
      <c r="L126" s="30">
        <v>0.22</v>
      </c>
      <c r="M126" s="44" t="s">
        <v>11</v>
      </c>
      <c r="N126" s="95" t="s">
        <v>11</v>
      </c>
      <c r="O126" s="137">
        <v>50</v>
      </c>
      <c r="P126" s="29">
        <v>285</v>
      </c>
      <c r="Q126" s="30">
        <v>0.22</v>
      </c>
      <c r="R126" s="201" t="s">
        <v>11</v>
      </c>
      <c r="S126" s="100" t="s">
        <v>11</v>
      </c>
      <c r="T126" s="95">
        <v>2</v>
      </c>
      <c r="U126" s="100" t="s">
        <v>11</v>
      </c>
      <c r="V126" s="44" t="s">
        <v>11</v>
      </c>
      <c r="W126" s="36" t="s">
        <v>11</v>
      </c>
      <c r="X126" s="44" t="s">
        <v>11</v>
      </c>
      <c r="Y126" s="95" t="s">
        <v>180</v>
      </c>
      <c r="Z126" s="100" t="s">
        <v>11</v>
      </c>
      <c r="AA126" s="44" t="s">
        <v>11</v>
      </c>
      <c r="AB126" s="44" t="s">
        <v>11</v>
      </c>
      <c r="AC126" s="44" t="s">
        <v>11</v>
      </c>
      <c r="AD126" s="95" t="s">
        <v>11</v>
      </c>
      <c r="AE126" s="100" t="s">
        <v>11</v>
      </c>
      <c r="AF126" s="44" t="s">
        <v>11</v>
      </c>
      <c r="AG126" s="44" t="s">
        <v>11</v>
      </c>
      <c r="AH126" s="26" t="s">
        <v>11</v>
      </c>
      <c r="AI126" s="44" t="s">
        <v>11</v>
      </c>
      <c r="AJ126" s="44" t="s">
        <v>11</v>
      </c>
      <c r="AK126" s="44" t="s">
        <v>11</v>
      </c>
      <c r="AL126" s="95" t="s">
        <v>11</v>
      </c>
    </row>
    <row r="127" spans="1:38" s="18" customFormat="1" ht="18.75" customHeight="1">
      <c r="A127" s="358"/>
      <c r="B127" s="226" t="s">
        <v>131</v>
      </c>
      <c r="C127" s="30">
        <v>0.02</v>
      </c>
      <c r="D127" s="100" t="s">
        <v>11</v>
      </c>
      <c r="E127" s="44" t="s">
        <v>11</v>
      </c>
      <c r="F127" s="95" t="s">
        <v>11</v>
      </c>
      <c r="G127" s="100" t="s">
        <v>11</v>
      </c>
      <c r="H127" s="30">
        <v>0.02</v>
      </c>
      <c r="I127" s="44" t="s">
        <v>11</v>
      </c>
      <c r="J127" s="44" t="s">
        <v>11</v>
      </c>
      <c r="K127" s="44" t="s">
        <v>11</v>
      </c>
      <c r="L127" s="30">
        <v>0.02</v>
      </c>
      <c r="M127" s="44" t="s">
        <v>11</v>
      </c>
      <c r="N127" s="95" t="s">
        <v>11</v>
      </c>
      <c r="O127" s="137" t="s">
        <v>11</v>
      </c>
      <c r="P127" s="29">
        <v>45</v>
      </c>
      <c r="Q127" s="30">
        <v>0.02</v>
      </c>
      <c r="R127" s="201" t="s">
        <v>11</v>
      </c>
      <c r="S127" s="100" t="s">
        <v>11</v>
      </c>
      <c r="T127" s="95" t="s">
        <v>11</v>
      </c>
      <c r="U127" s="100" t="s">
        <v>11</v>
      </c>
      <c r="V127" s="44" t="s">
        <v>11</v>
      </c>
      <c r="W127" s="36" t="s">
        <v>11</v>
      </c>
      <c r="X127" s="44" t="s">
        <v>11</v>
      </c>
      <c r="Y127" s="95" t="s">
        <v>180</v>
      </c>
      <c r="Z127" s="100" t="s">
        <v>11</v>
      </c>
      <c r="AA127" s="44" t="s">
        <v>11</v>
      </c>
      <c r="AB127" s="44" t="s">
        <v>11</v>
      </c>
      <c r="AC127" s="44" t="s">
        <v>11</v>
      </c>
      <c r="AD127" s="95" t="s">
        <v>11</v>
      </c>
      <c r="AE127" s="100" t="s">
        <v>11</v>
      </c>
      <c r="AF127" s="44" t="s">
        <v>11</v>
      </c>
      <c r="AG127" s="44" t="s">
        <v>11</v>
      </c>
      <c r="AH127" s="26" t="s">
        <v>11</v>
      </c>
      <c r="AI127" s="44" t="s">
        <v>11</v>
      </c>
      <c r="AJ127" s="44" t="s">
        <v>11</v>
      </c>
      <c r="AK127" s="44" t="s">
        <v>11</v>
      </c>
      <c r="AL127" s="95" t="s">
        <v>11</v>
      </c>
    </row>
    <row r="128" spans="1:38" s="18" customFormat="1" ht="18.75" customHeight="1">
      <c r="A128" s="358"/>
      <c r="B128" s="226" t="s">
        <v>132</v>
      </c>
      <c r="C128" s="30">
        <v>0.01</v>
      </c>
      <c r="D128" s="100" t="s">
        <v>11</v>
      </c>
      <c r="E128" s="44" t="s">
        <v>11</v>
      </c>
      <c r="F128" s="95" t="s">
        <v>11</v>
      </c>
      <c r="G128" s="100" t="s">
        <v>11</v>
      </c>
      <c r="H128" s="44" t="s">
        <v>11</v>
      </c>
      <c r="I128" s="30">
        <v>0.01</v>
      </c>
      <c r="J128" s="44" t="s">
        <v>11</v>
      </c>
      <c r="K128" s="44" t="s">
        <v>11</v>
      </c>
      <c r="L128" s="30" t="s">
        <v>11</v>
      </c>
      <c r="M128" s="30">
        <v>0.01</v>
      </c>
      <c r="N128" s="95" t="s">
        <v>11</v>
      </c>
      <c r="O128" s="137" t="s">
        <v>11</v>
      </c>
      <c r="P128" s="29" t="s">
        <v>11</v>
      </c>
      <c r="Q128" s="30">
        <v>0.01</v>
      </c>
      <c r="R128" s="201" t="s">
        <v>11</v>
      </c>
      <c r="S128" s="100" t="s">
        <v>11</v>
      </c>
      <c r="T128" s="95" t="s">
        <v>11</v>
      </c>
      <c r="U128" s="100" t="s">
        <v>11</v>
      </c>
      <c r="V128" s="44" t="s">
        <v>11</v>
      </c>
      <c r="W128" s="36" t="s">
        <v>11</v>
      </c>
      <c r="X128" s="44" t="s">
        <v>11</v>
      </c>
      <c r="Y128" s="95" t="s">
        <v>180</v>
      </c>
      <c r="Z128" s="100" t="s">
        <v>11</v>
      </c>
      <c r="AA128" s="44" t="s">
        <v>11</v>
      </c>
      <c r="AB128" s="44" t="s">
        <v>11</v>
      </c>
      <c r="AC128" s="44" t="s">
        <v>11</v>
      </c>
      <c r="AD128" s="95" t="s">
        <v>11</v>
      </c>
      <c r="AE128" s="100" t="s">
        <v>11</v>
      </c>
      <c r="AF128" s="44" t="s">
        <v>11</v>
      </c>
      <c r="AG128" s="44" t="s">
        <v>11</v>
      </c>
      <c r="AH128" s="26" t="s">
        <v>11</v>
      </c>
      <c r="AI128" s="44" t="s">
        <v>11</v>
      </c>
      <c r="AJ128" s="44" t="s">
        <v>11</v>
      </c>
      <c r="AK128" s="44" t="s">
        <v>11</v>
      </c>
      <c r="AL128" s="95" t="s">
        <v>11</v>
      </c>
    </row>
    <row r="129" spans="1:38" s="18" customFormat="1" ht="18.75" customHeight="1">
      <c r="A129" s="358"/>
      <c r="B129" s="226" t="s">
        <v>133</v>
      </c>
      <c r="C129" s="30">
        <v>1.05</v>
      </c>
      <c r="D129" s="100" t="s">
        <v>11</v>
      </c>
      <c r="E129" s="44" t="s">
        <v>11</v>
      </c>
      <c r="F129" s="95" t="s">
        <v>11</v>
      </c>
      <c r="G129" s="100" t="s">
        <v>11</v>
      </c>
      <c r="H129" s="44" t="s">
        <v>11</v>
      </c>
      <c r="I129" s="30">
        <v>1.05</v>
      </c>
      <c r="J129" s="44" t="s">
        <v>11</v>
      </c>
      <c r="K129" s="44" t="s">
        <v>11</v>
      </c>
      <c r="L129" s="30" t="s">
        <v>11</v>
      </c>
      <c r="M129" s="30">
        <v>1.05</v>
      </c>
      <c r="N129" s="95" t="s">
        <v>11</v>
      </c>
      <c r="O129" s="137" t="s">
        <v>11</v>
      </c>
      <c r="P129" s="29" t="s">
        <v>11</v>
      </c>
      <c r="Q129" s="30">
        <v>1.05</v>
      </c>
      <c r="R129" s="201" t="s">
        <v>11</v>
      </c>
      <c r="S129" s="100" t="s">
        <v>11</v>
      </c>
      <c r="T129" s="95" t="s">
        <v>11</v>
      </c>
      <c r="U129" s="100" t="s">
        <v>11</v>
      </c>
      <c r="V129" s="44" t="s">
        <v>11</v>
      </c>
      <c r="W129" s="36" t="s">
        <v>11</v>
      </c>
      <c r="X129" s="44" t="s">
        <v>11</v>
      </c>
      <c r="Y129" s="95" t="s">
        <v>180</v>
      </c>
      <c r="Z129" s="100" t="s">
        <v>11</v>
      </c>
      <c r="AA129" s="44" t="s">
        <v>11</v>
      </c>
      <c r="AB129" s="44" t="s">
        <v>11</v>
      </c>
      <c r="AC129" s="44" t="s">
        <v>11</v>
      </c>
      <c r="AD129" s="95" t="s">
        <v>11</v>
      </c>
      <c r="AE129" s="100" t="s">
        <v>11</v>
      </c>
      <c r="AF129" s="44" t="s">
        <v>11</v>
      </c>
      <c r="AG129" s="44" t="s">
        <v>11</v>
      </c>
      <c r="AH129" s="26" t="s">
        <v>11</v>
      </c>
      <c r="AI129" s="44" t="s">
        <v>11</v>
      </c>
      <c r="AJ129" s="44" t="s">
        <v>11</v>
      </c>
      <c r="AK129" s="44" t="s">
        <v>11</v>
      </c>
      <c r="AL129" s="95" t="s">
        <v>11</v>
      </c>
    </row>
    <row r="130" spans="1:38" s="18" customFormat="1" ht="18.75" customHeight="1">
      <c r="A130" s="358"/>
      <c r="B130" s="226" t="s">
        <v>134</v>
      </c>
      <c r="C130" s="30">
        <v>0.4</v>
      </c>
      <c r="D130" s="100" t="s">
        <v>11</v>
      </c>
      <c r="E130" s="44" t="s">
        <v>11</v>
      </c>
      <c r="F130" s="95" t="s">
        <v>11</v>
      </c>
      <c r="G130" s="100" t="s">
        <v>11</v>
      </c>
      <c r="H130" s="44" t="s">
        <v>11</v>
      </c>
      <c r="I130" s="30">
        <v>0.4</v>
      </c>
      <c r="J130" s="44" t="s">
        <v>11</v>
      </c>
      <c r="K130" s="44" t="s">
        <v>11</v>
      </c>
      <c r="L130" s="30" t="s">
        <v>11</v>
      </c>
      <c r="M130" s="30">
        <v>0.4</v>
      </c>
      <c r="N130" s="95" t="s">
        <v>11</v>
      </c>
      <c r="O130" s="137" t="s">
        <v>11</v>
      </c>
      <c r="P130" s="29" t="s">
        <v>11</v>
      </c>
      <c r="Q130" s="30">
        <v>0.4</v>
      </c>
      <c r="R130" s="201" t="s">
        <v>11</v>
      </c>
      <c r="S130" s="100" t="s">
        <v>11</v>
      </c>
      <c r="T130" s="95" t="s">
        <v>11</v>
      </c>
      <c r="U130" s="100" t="s">
        <v>11</v>
      </c>
      <c r="V130" s="44" t="s">
        <v>11</v>
      </c>
      <c r="W130" s="36" t="s">
        <v>11</v>
      </c>
      <c r="X130" s="44" t="s">
        <v>11</v>
      </c>
      <c r="Y130" s="95" t="s">
        <v>180</v>
      </c>
      <c r="Z130" s="100" t="s">
        <v>11</v>
      </c>
      <c r="AA130" s="44" t="s">
        <v>11</v>
      </c>
      <c r="AB130" s="44" t="s">
        <v>11</v>
      </c>
      <c r="AC130" s="44" t="s">
        <v>11</v>
      </c>
      <c r="AD130" s="95" t="s">
        <v>11</v>
      </c>
      <c r="AE130" s="100" t="s">
        <v>11</v>
      </c>
      <c r="AF130" s="44" t="s">
        <v>11</v>
      </c>
      <c r="AG130" s="44" t="s">
        <v>11</v>
      </c>
      <c r="AH130" s="26" t="s">
        <v>11</v>
      </c>
      <c r="AI130" s="44" t="s">
        <v>11</v>
      </c>
      <c r="AJ130" s="44" t="s">
        <v>11</v>
      </c>
      <c r="AK130" s="44" t="s">
        <v>11</v>
      </c>
      <c r="AL130" s="95" t="s">
        <v>11</v>
      </c>
    </row>
    <row r="131" spans="1:38" s="18" customFormat="1" ht="18.75" customHeight="1">
      <c r="A131" s="358"/>
      <c r="B131" s="226" t="s">
        <v>135</v>
      </c>
      <c r="C131" s="30">
        <v>0.02</v>
      </c>
      <c r="D131" s="100" t="s">
        <v>11</v>
      </c>
      <c r="E131" s="44" t="s">
        <v>11</v>
      </c>
      <c r="F131" s="95" t="s">
        <v>11</v>
      </c>
      <c r="G131" s="100" t="s">
        <v>11</v>
      </c>
      <c r="H131" s="44" t="s">
        <v>11</v>
      </c>
      <c r="I131" s="30">
        <v>0.02</v>
      </c>
      <c r="J131" s="44" t="s">
        <v>11</v>
      </c>
      <c r="K131" s="44" t="s">
        <v>11</v>
      </c>
      <c r="L131" s="30" t="s">
        <v>11</v>
      </c>
      <c r="M131" s="30">
        <v>0.02</v>
      </c>
      <c r="N131" s="95" t="s">
        <v>11</v>
      </c>
      <c r="O131" s="137" t="s">
        <v>11</v>
      </c>
      <c r="P131" s="29" t="s">
        <v>11</v>
      </c>
      <c r="Q131" s="30">
        <v>0.02</v>
      </c>
      <c r="R131" s="201" t="s">
        <v>11</v>
      </c>
      <c r="S131" s="100" t="s">
        <v>11</v>
      </c>
      <c r="T131" s="95" t="s">
        <v>11</v>
      </c>
      <c r="U131" s="100" t="s">
        <v>11</v>
      </c>
      <c r="V131" s="44" t="s">
        <v>11</v>
      </c>
      <c r="W131" s="36" t="s">
        <v>11</v>
      </c>
      <c r="X131" s="44" t="s">
        <v>11</v>
      </c>
      <c r="Y131" s="95" t="s">
        <v>180</v>
      </c>
      <c r="Z131" s="100" t="s">
        <v>11</v>
      </c>
      <c r="AA131" s="44" t="s">
        <v>11</v>
      </c>
      <c r="AB131" s="44" t="s">
        <v>11</v>
      </c>
      <c r="AC131" s="44" t="s">
        <v>11</v>
      </c>
      <c r="AD131" s="95" t="s">
        <v>11</v>
      </c>
      <c r="AE131" s="100" t="s">
        <v>11</v>
      </c>
      <c r="AF131" s="44" t="s">
        <v>11</v>
      </c>
      <c r="AG131" s="44" t="s">
        <v>11</v>
      </c>
      <c r="AH131" s="26" t="s">
        <v>11</v>
      </c>
      <c r="AI131" s="44" t="s">
        <v>11</v>
      </c>
      <c r="AJ131" s="44" t="s">
        <v>11</v>
      </c>
      <c r="AK131" s="44" t="s">
        <v>11</v>
      </c>
      <c r="AL131" s="95" t="s">
        <v>11</v>
      </c>
    </row>
    <row r="132" spans="1:38" s="18" customFormat="1" ht="18.75" customHeight="1">
      <c r="A132" s="358"/>
      <c r="B132" s="226" t="s">
        <v>136</v>
      </c>
      <c r="C132" s="30">
        <v>1.88</v>
      </c>
      <c r="D132" s="100" t="s">
        <v>11</v>
      </c>
      <c r="E132" s="44" t="s">
        <v>11</v>
      </c>
      <c r="F132" s="95" t="s">
        <v>11</v>
      </c>
      <c r="G132" s="100" t="s">
        <v>11</v>
      </c>
      <c r="H132" s="44" t="s">
        <v>11</v>
      </c>
      <c r="I132" s="30">
        <v>1.88</v>
      </c>
      <c r="J132" s="44" t="s">
        <v>11</v>
      </c>
      <c r="K132" s="44" t="s">
        <v>11</v>
      </c>
      <c r="L132" s="30" t="s">
        <v>11</v>
      </c>
      <c r="M132" s="30">
        <v>1.88</v>
      </c>
      <c r="N132" s="95" t="s">
        <v>11</v>
      </c>
      <c r="O132" s="137">
        <v>156</v>
      </c>
      <c r="P132" s="29" t="s">
        <v>11</v>
      </c>
      <c r="Q132" s="30">
        <v>1.88</v>
      </c>
      <c r="R132" s="201">
        <v>1</v>
      </c>
      <c r="S132" s="100" t="s">
        <v>11</v>
      </c>
      <c r="T132" s="95" t="s">
        <v>11</v>
      </c>
      <c r="U132" s="100" t="s">
        <v>11</v>
      </c>
      <c r="V132" s="44" t="s">
        <v>11</v>
      </c>
      <c r="W132" s="36" t="s">
        <v>11</v>
      </c>
      <c r="X132" s="44" t="s">
        <v>11</v>
      </c>
      <c r="Y132" s="95" t="s">
        <v>180</v>
      </c>
      <c r="Z132" s="100" t="s">
        <v>11</v>
      </c>
      <c r="AA132" s="44" t="s">
        <v>11</v>
      </c>
      <c r="AB132" s="44" t="s">
        <v>11</v>
      </c>
      <c r="AC132" s="44" t="s">
        <v>11</v>
      </c>
      <c r="AD132" s="95" t="s">
        <v>11</v>
      </c>
      <c r="AE132" s="100" t="s">
        <v>11</v>
      </c>
      <c r="AF132" s="44" t="s">
        <v>11</v>
      </c>
      <c r="AG132" s="44" t="s">
        <v>11</v>
      </c>
      <c r="AH132" s="26" t="s">
        <v>11</v>
      </c>
      <c r="AI132" s="44" t="s">
        <v>11</v>
      </c>
      <c r="AJ132" s="44" t="s">
        <v>11</v>
      </c>
      <c r="AK132" s="44" t="s">
        <v>11</v>
      </c>
      <c r="AL132" s="95" t="s">
        <v>11</v>
      </c>
    </row>
    <row r="133" spans="1:38" s="18" customFormat="1" ht="18.75" customHeight="1">
      <c r="A133" s="358"/>
      <c r="B133" s="226" t="s">
        <v>137</v>
      </c>
      <c r="C133" s="30">
        <v>0.11</v>
      </c>
      <c r="D133" s="100" t="s">
        <v>11</v>
      </c>
      <c r="E133" s="44" t="s">
        <v>11</v>
      </c>
      <c r="F133" s="95" t="s">
        <v>11</v>
      </c>
      <c r="G133" s="100" t="s">
        <v>11</v>
      </c>
      <c r="H133" s="44" t="s">
        <v>11</v>
      </c>
      <c r="I133" s="30">
        <v>0.11</v>
      </c>
      <c r="J133" s="44" t="s">
        <v>11</v>
      </c>
      <c r="K133" s="44" t="s">
        <v>11</v>
      </c>
      <c r="L133" s="30" t="s">
        <v>11</v>
      </c>
      <c r="M133" s="30">
        <v>0.11</v>
      </c>
      <c r="N133" s="95" t="s">
        <v>11</v>
      </c>
      <c r="O133" s="137" t="s">
        <v>11</v>
      </c>
      <c r="P133" s="29" t="s">
        <v>11</v>
      </c>
      <c r="Q133" s="30">
        <v>0.11</v>
      </c>
      <c r="R133" s="201" t="s">
        <v>11</v>
      </c>
      <c r="S133" s="100" t="s">
        <v>11</v>
      </c>
      <c r="T133" s="95" t="s">
        <v>11</v>
      </c>
      <c r="U133" s="100" t="s">
        <v>11</v>
      </c>
      <c r="V133" s="44" t="s">
        <v>11</v>
      </c>
      <c r="W133" s="36" t="s">
        <v>11</v>
      </c>
      <c r="X133" s="44" t="s">
        <v>11</v>
      </c>
      <c r="Y133" s="95" t="s">
        <v>180</v>
      </c>
      <c r="Z133" s="100" t="s">
        <v>11</v>
      </c>
      <c r="AA133" s="44" t="s">
        <v>11</v>
      </c>
      <c r="AB133" s="44" t="s">
        <v>11</v>
      </c>
      <c r="AC133" s="44" t="s">
        <v>11</v>
      </c>
      <c r="AD133" s="95" t="s">
        <v>11</v>
      </c>
      <c r="AE133" s="100" t="s">
        <v>11</v>
      </c>
      <c r="AF133" s="44" t="s">
        <v>11</v>
      </c>
      <c r="AG133" s="44" t="s">
        <v>11</v>
      </c>
      <c r="AH133" s="26" t="s">
        <v>11</v>
      </c>
      <c r="AI133" s="44" t="s">
        <v>11</v>
      </c>
      <c r="AJ133" s="44" t="s">
        <v>11</v>
      </c>
      <c r="AK133" s="44" t="s">
        <v>11</v>
      </c>
      <c r="AL133" s="95" t="s">
        <v>11</v>
      </c>
    </row>
    <row r="134" spans="1:38" s="18" customFormat="1" ht="18.75" customHeight="1">
      <c r="A134" s="358"/>
      <c r="B134" s="226" t="s">
        <v>138</v>
      </c>
      <c r="C134" s="30">
        <v>7.0000000000000007E-2</v>
      </c>
      <c r="D134" s="100" t="s">
        <v>11</v>
      </c>
      <c r="E134" s="44" t="s">
        <v>11</v>
      </c>
      <c r="F134" s="95" t="s">
        <v>11</v>
      </c>
      <c r="G134" s="100" t="s">
        <v>11</v>
      </c>
      <c r="H134" s="30">
        <v>7.0000000000000007E-2</v>
      </c>
      <c r="I134" s="44" t="s">
        <v>11</v>
      </c>
      <c r="J134" s="44" t="s">
        <v>11</v>
      </c>
      <c r="K134" s="44" t="s">
        <v>11</v>
      </c>
      <c r="L134" s="30">
        <v>7.0000000000000007E-2</v>
      </c>
      <c r="M134" s="44" t="s">
        <v>11</v>
      </c>
      <c r="N134" s="95" t="s">
        <v>11</v>
      </c>
      <c r="O134" s="137" t="s">
        <v>11</v>
      </c>
      <c r="P134" s="29" t="s">
        <v>11</v>
      </c>
      <c r="Q134" s="30">
        <v>7.0000000000000007E-2</v>
      </c>
      <c r="R134" s="201" t="s">
        <v>11</v>
      </c>
      <c r="S134" s="100" t="s">
        <v>11</v>
      </c>
      <c r="T134" s="95" t="s">
        <v>11</v>
      </c>
      <c r="U134" s="100" t="s">
        <v>11</v>
      </c>
      <c r="V134" s="44" t="s">
        <v>11</v>
      </c>
      <c r="W134" s="36" t="s">
        <v>11</v>
      </c>
      <c r="X134" s="44" t="s">
        <v>11</v>
      </c>
      <c r="Y134" s="95" t="s">
        <v>180</v>
      </c>
      <c r="Z134" s="100" t="s">
        <v>11</v>
      </c>
      <c r="AA134" s="44" t="s">
        <v>11</v>
      </c>
      <c r="AB134" s="44" t="s">
        <v>11</v>
      </c>
      <c r="AC134" s="44" t="s">
        <v>11</v>
      </c>
      <c r="AD134" s="95" t="s">
        <v>11</v>
      </c>
      <c r="AE134" s="100" t="s">
        <v>11</v>
      </c>
      <c r="AF134" s="44" t="s">
        <v>11</v>
      </c>
      <c r="AG134" s="44" t="s">
        <v>11</v>
      </c>
      <c r="AH134" s="26" t="s">
        <v>11</v>
      </c>
      <c r="AI134" s="44" t="s">
        <v>11</v>
      </c>
      <c r="AJ134" s="44" t="s">
        <v>11</v>
      </c>
      <c r="AK134" s="44" t="s">
        <v>11</v>
      </c>
      <c r="AL134" s="95" t="s">
        <v>11</v>
      </c>
    </row>
    <row r="135" spans="1:38" s="18" customFormat="1" ht="18.75" customHeight="1">
      <c r="A135" s="358"/>
      <c r="B135" s="226" t="s">
        <v>139</v>
      </c>
      <c r="C135" s="30">
        <v>0.1</v>
      </c>
      <c r="D135" s="100" t="s">
        <v>11</v>
      </c>
      <c r="E135" s="44" t="s">
        <v>11</v>
      </c>
      <c r="F135" s="95" t="s">
        <v>11</v>
      </c>
      <c r="G135" s="100" t="s">
        <v>11</v>
      </c>
      <c r="H135" s="30">
        <v>0.1</v>
      </c>
      <c r="I135" s="44" t="s">
        <v>11</v>
      </c>
      <c r="J135" s="44" t="s">
        <v>11</v>
      </c>
      <c r="K135" s="44" t="s">
        <v>11</v>
      </c>
      <c r="L135" s="30">
        <v>0.1</v>
      </c>
      <c r="M135" s="44" t="s">
        <v>11</v>
      </c>
      <c r="N135" s="95" t="s">
        <v>11</v>
      </c>
      <c r="O135" s="137">
        <f>10+73</f>
        <v>83</v>
      </c>
      <c r="P135" s="29" t="s">
        <v>11</v>
      </c>
      <c r="Q135" s="30">
        <v>0.1</v>
      </c>
      <c r="R135" s="201">
        <v>5</v>
      </c>
      <c r="S135" s="100" t="s">
        <v>11</v>
      </c>
      <c r="T135" s="95" t="s">
        <v>11</v>
      </c>
      <c r="U135" s="100" t="s">
        <v>11</v>
      </c>
      <c r="V135" s="44" t="s">
        <v>11</v>
      </c>
      <c r="W135" s="36" t="s">
        <v>11</v>
      </c>
      <c r="X135" s="44" t="s">
        <v>11</v>
      </c>
      <c r="Y135" s="95" t="s">
        <v>180</v>
      </c>
      <c r="Z135" s="100" t="s">
        <v>11</v>
      </c>
      <c r="AA135" s="44" t="s">
        <v>11</v>
      </c>
      <c r="AB135" s="44" t="s">
        <v>11</v>
      </c>
      <c r="AC135" s="44" t="s">
        <v>11</v>
      </c>
      <c r="AD135" s="95" t="s">
        <v>11</v>
      </c>
      <c r="AE135" s="100" t="s">
        <v>11</v>
      </c>
      <c r="AF135" s="44" t="s">
        <v>11</v>
      </c>
      <c r="AG135" s="44" t="s">
        <v>11</v>
      </c>
      <c r="AH135" s="26" t="s">
        <v>11</v>
      </c>
      <c r="AI135" s="44" t="s">
        <v>11</v>
      </c>
      <c r="AJ135" s="44" t="s">
        <v>11</v>
      </c>
      <c r="AK135" s="44" t="s">
        <v>11</v>
      </c>
      <c r="AL135" s="95" t="s">
        <v>11</v>
      </c>
    </row>
    <row r="136" spans="1:38" s="18" customFormat="1" ht="18.75" customHeight="1">
      <c r="A136" s="358"/>
      <c r="B136" s="226" t="s">
        <v>140</v>
      </c>
      <c r="C136" s="30">
        <v>0.01</v>
      </c>
      <c r="D136" s="100" t="s">
        <v>11</v>
      </c>
      <c r="E136" s="44" t="s">
        <v>11</v>
      </c>
      <c r="F136" s="95" t="s">
        <v>11</v>
      </c>
      <c r="G136" s="100" t="s">
        <v>11</v>
      </c>
      <c r="H136" s="30">
        <v>0.01</v>
      </c>
      <c r="I136" s="44" t="s">
        <v>11</v>
      </c>
      <c r="J136" s="44" t="s">
        <v>11</v>
      </c>
      <c r="K136" s="44" t="s">
        <v>11</v>
      </c>
      <c r="L136" s="30">
        <v>0.01</v>
      </c>
      <c r="M136" s="44" t="s">
        <v>11</v>
      </c>
      <c r="N136" s="95" t="s">
        <v>11</v>
      </c>
      <c r="O136" s="137" t="s">
        <v>11</v>
      </c>
      <c r="P136" s="29" t="s">
        <v>11</v>
      </c>
      <c r="Q136" s="30">
        <v>0.01</v>
      </c>
      <c r="R136" s="201" t="s">
        <v>11</v>
      </c>
      <c r="S136" s="100" t="s">
        <v>11</v>
      </c>
      <c r="T136" s="95" t="s">
        <v>11</v>
      </c>
      <c r="U136" s="100" t="s">
        <v>11</v>
      </c>
      <c r="V136" s="44" t="s">
        <v>11</v>
      </c>
      <c r="W136" s="36" t="s">
        <v>11</v>
      </c>
      <c r="X136" s="44" t="s">
        <v>11</v>
      </c>
      <c r="Y136" s="95" t="s">
        <v>180</v>
      </c>
      <c r="Z136" s="100" t="s">
        <v>11</v>
      </c>
      <c r="AA136" s="44" t="s">
        <v>11</v>
      </c>
      <c r="AB136" s="44" t="s">
        <v>11</v>
      </c>
      <c r="AC136" s="44" t="s">
        <v>11</v>
      </c>
      <c r="AD136" s="95" t="s">
        <v>11</v>
      </c>
      <c r="AE136" s="100" t="s">
        <v>11</v>
      </c>
      <c r="AF136" s="44" t="s">
        <v>11</v>
      </c>
      <c r="AG136" s="44" t="s">
        <v>11</v>
      </c>
      <c r="AH136" s="26" t="s">
        <v>11</v>
      </c>
      <c r="AI136" s="44" t="s">
        <v>11</v>
      </c>
      <c r="AJ136" s="44" t="s">
        <v>11</v>
      </c>
      <c r="AK136" s="44" t="s">
        <v>11</v>
      </c>
      <c r="AL136" s="95" t="s">
        <v>11</v>
      </c>
    </row>
    <row r="137" spans="1:38" s="18" customFormat="1" ht="18.75" customHeight="1">
      <c r="A137" s="358"/>
      <c r="B137" s="226" t="s">
        <v>141</v>
      </c>
      <c r="C137" s="30">
        <v>0.02</v>
      </c>
      <c r="D137" s="100" t="s">
        <v>11</v>
      </c>
      <c r="E137" s="44" t="s">
        <v>11</v>
      </c>
      <c r="F137" s="95" t="s">
        <v>11</v>
      </c>
      <c r="G137" s="100" t="s">
        <v>11</v>
      </c>
      <c r="H137" s="30">
        <v>0.02</v>
      </c>
      <c r="I137" s="44" t="s">
        <v>11</v>
      </c>
      <c r="J137" s="44" t="s">
        <v>11</v>
      </c>
      <c r="K137" s="44" t="s">
        <v>11</v>
      </c>
      <c r="L137" s="30">
        <v>0.02</v>
      </c>
      <c r="M137" s="44" t="s">
        <v>11</v>
      </c>
      <c r="N137" s="95" t="s">
        <v>11</v>
      </c>
      <c r="O137" s="137" t="s">
        <v>11</v>
      </c>
      <c r="P137" s="29" t="s">
        <v>11</v>
      </c>
      <c r="Q137" s="30">
        <v>0.02</v>
      </c>
      <c r="R137" s="201" t="s">
        <v>11</v>
      </c>
      <c r="S137" s="100" t="s">
        <v>11</v>
      </c>
      <c r="T137" s="95" t="s">
        <v>11</v>
      </c>
      <c r="U137" s="100" t="s">
        <v>11</v>
      </c>
      <c r="V137" s="44" t="s">
        <v>11</v>
      </c>
      <c r="W137" s="36" t="s">
        <v>11</v>
      </c>
      <c r="X137" s="44" t="s">
        <v>11</v>
      </c>
      <c r="Y137" s="95" t="s">
        <v>180</v>
      </c>
      <c r="Z137" s="100" t="s">
        <v>11</v>
      </c>
      <c r="AA137" s="44" t="s">
        <v>11</v>
      </c>
      <c r="AB137" s="44" t="s">
        <v>11</v>
      </c>
      <c r="AC137" s="44" t="s">
        <v>11</v>
      </c>
      <c r="AD137" s="95" t="s">
        <v>11</v>
      </c>
      <c r="AE137" s="100" t="s">
        <v>11</v>
      </c>
      <c r="AF137" s="44" t="s">
        <v>11</v>
      </c>
      <c r="AG137" s="44" t="s">
        <v>11</v>
      </c>
      <c r="AH137" s="26" t="s">
        <v>11</v>
      </c>
      <c r="AI137" s="44" t="s">
        <v>11</v>
      </c>
      <c r="AJ137" s="44" t="s">
        <v>11</v>
      </c>
      <c r="AK137" s="44" t="s">
        <v>11</v>
      </c>
      <c r="AL137" s="95" t="s">
        <v>11</v>
      </c>
    </row>
    <row r="138" spans="1:38" s="18" customFormat="1" ht="18.75" customHeight="1">
      <c r="A138" s="358"/>
      <c r="B138" s="226" t="s">
        <v>142</v>
      </c>
      <c r="C138" s="30">
        <v>0.05</v>
      </c>
      <c r="D138" s="100" t="s">
        <v>11</v>
      </c>
      <c r="E138" s="44" t="s">
        <v>11</v>
      </c>
      <c r="F138" s="95" t="s">
        <v>11</v>
      </c>
      <c r="G138" s="100" t="s">
        <v>11</v>
      </c>
      <c r="H138" s="30">
        <v>0.05</v>
      </c>
      <c r="I138" s="44" t="s">
        <v>11</v>
      </c>
      <c r="J138" s="44" t="s">
        <v>11</v>
      </c>
      <c r="K138" s="44" t="s">
        <v>11</v>
      </c>
      <c r="L138" s="30">
        <v>0.05</v>
      </c>
      <c r="M138" s="44" t="s">
        <v>11</v>
      </c>
      <c r="N138" s="95" t="s">
        <v>11</v>
      </c>
      <c r="O138" s="137" t="s">
        <v>11</v>
      </c>
      <c r="P138" s="29" t="s">
        <v>11</v>
      </c>
      <c r="Q138" s="30">
        <v>0.05</v>
      </c>
      <c r="R138" s="201" t="s">
        <v>11</v>
      </c>
      <c r="S138" s="100" t="s">
        <v>11</v>
      </c>
      <c r="T138" s="95" t="s">
        <v>11</v>
      </c>
      <c r="U138" s="100" t="s">
        <v>11</v>
      </c>
      <c r="V138" s="44" t="s">
        <v>11</v>
      </c>
      <c r="W138" s="36" t="s">
        <v>11</v>
      </c>
      <c r="X138" s="44" t="s">
        <v>11</v>
      </c>
      <c r="Y138" s="95" t="s">
        <v>180</v>
      </c>
      <c r="Z138" s="100" t="s">
        <v>11</v>
      </c>
      <c r="AA138" s="44" t="s">
        <v>11</v>
      </c>
      <c r="AB138" s="44" t="s">
        <v>11</v>
      </c>
      <c r="AC138" s="44" t="s">
        <v>11</v>
      </c>
      <c r="AD138" s="95" t="s">
        <v>11</v>
      </c>
      <c r="AE138" s="100" t="s">
        <v>11</v>
      </c>
      <c r="AF138" s="44" t="s">
        <v>11</v>
      </c>
      <c r="AG138" s="44" t="s">
        <v>11</v>
      </c>
      <c r="AH138" s="26">
        <v>1</v>
      </c>
      <c r="AI138" s="44" t="s">
        <v>11</v>
      </c>
      <c r="AJ138" s="44" t="s">
        <v>11</v>
      </c>
      <c r="AK138" s="44" t="s">
        <v>11</v>
      </c>
      <c r="AL138" s="95" t="s">
        <v>11</v>
      </c>
    </row>
    <row r="139" spans="1:38" s="18" customFormat="1" ht="18.75" customHeight="1">
      <c r="A139" s="358"/>
      <c r="B139" s="226" t="s">
        <v>143</v>
      </c>
      <c r="C139" s="30">
        <v>1.19</v>
      </c>
      <c r="D139" s="100" t="s">
        <v>11</v>
      </c>
      <c r="E139" s="44" t="s">
        <v>11</v>
      </c>
      <c r="F139" s="95" t="s">
        <v>11</v>
      </c>
      <c r="G139" s="100" t="s">
        <v>11</v>
      </c>
      <c r="H139" s="30">
        <v>1.19</v>
      </c>
      <c r="I139" s="44" t="s">
        <v>11</v>
      </c>
      <c r="J139" s="44" t="s">
        <v>11</v>
      </c>
      <c r="K139" s="44" t="s">
        <v>11</v>
      </c>
      <c r="L139" s="30">
        <v>1.19</v>
      </c>
      <c r="M139" s="44" t="s">
        <v>11</v>
      </c>
      <c r="N139" s="95" t="s">
        <v>11</v>
      </c>
      <c r="O139" s="138">
        <v>70</v>
      </c>
      <c r="P139" s="29" t="s">
        <v>11</v>
      </c>
      <c r="Q139" s="30">
        <v>1.19</v>
      </c>
      <c r="R139" s="201" t="s">
        <v>11</v>
      </c>
      <c r="S139" s="100" t="s">
        <v>11</v>
      </c>
      <c r="T139" s="95" t="s">
        <v>11</v>
      </c>
      <c r="U139" s="100" t="s">
        <v>11</v>
      </c>
      <c r="V139" s="44" t="s">
        <v>11</v>
      </c>
      <c r="W139" s="36" t="s">
        <v>11</v>
      </c>
      <c r="X139" s="44" t="s">
        <v>11</v>
      </c>
      <c r="Y139" s="95" t="s">
        <v>180</v>
      </c>
      <c r="Z139" s="100" t="s">
        <v>11</v>
      </c>
      <c r="AA139" s="44" t="s">
        <v>11</v>
      </c>
      <c r="AB139" s="44" t="s">
        <v>11</v>
      </c>
      <c r="AC139" s="44" t="s">
        <v>11</v>
      </c>
      <c r="AD139" s="95" t="s">
        <v>11</v>
      </c>
      <c r="AE139" s="100" t="s">
        <v>11</v>
      </c>
      <c r="AF139" s="44" t="s">
        <v>11</v>
      </c>
      <c r="AG139" s="44" t="s">
        <v>11</v>
      </c>
      <c r="AH139" s="26">
        <v>1</v>
      </c>
      <c r="AI139" s="44" t="s">
        <v>11</v>
      </c>
      <c r="AJ139" s="44" t="s">
        <v>11</v>
      </c>
      <c r="AK139" s="44" t="s">
        <v>11</v>
      </c>
      <c r="AL139" s="95" t="s">
        <v>11</v>
      </c>
    </row>
    <row r="140" spans="1:38" s="18" customFormat="1" ht="18.75" customHeight="1">
      <c r="A140" s="358"/>
      <c r="B140" s="226" t="s">
        <v>144</v>
      </c>
      <c r="C140" s="30">
        <v>2</v>
      </c>
      <c r="D140" s="100" t="s">
        <v>11</v>
      </c>
      <c r="E140" s="44" t="s">
        <v>11</v>
      </c>
      <c r="F140" s="95" t="s">
        <v>11</v>
      </c>
      <c r="G140" s="100" t="s">
        <v>11</v>
      </c>
      <c r="H140" s="30">
        <f>2-0.1</f>
        <v>1.9</v>
      </c>
      <c r="I140" s="44" t="s">
        <v>11</v>
      </c>
      <c r="J140" s="44">
        <v>0.1</v>
      </c>
      <c r="K140" s="44" t="s">
        <v>11</v>
      </c>
      <c r="L140" s="30">
        <v>2</v>
      </c>
      <c r="M140" s="44" t="s">
        <v>11</v>
      </c>
      <c r="N140" s="95" t="s">
        <v>11</v>
      </c>
      <c r="O140" s="137" t="s">
        <v>11</v>
      </c>
      <c r="P140" s="33">
        <v>40</v>
      </c>
      <c r="Q140" s="30">
        <v>2</v>
      </c>
      <c r="R140" s="201" t="s">
        <v>11</v>
      </c>
      <c r="S140" s="100" t="s">
        <v>11</v>
      </c>
      <c r="T140" s="95" t="s">
        <v>11</v>
      </c>
      <c r="U140" s="100" t="s">
        <v>11</v>
      </c>
      <c r="V140" s="44" t="s">
        <v>11</v>
      </c>
      <c r="W140" s="36" t="s">
        <v>11</v>
      </c>
      <c r="X140" s="44" t="s">
        <v>11</v>
      </c>
      <c r="Y140" s="95" t="s">
        <v>180</v>
      </c>
      <c r="Z140" s="100" t="s">
        <v>11</v>
      </c>
      <c r="AA140" s="44" t="s">
        <v>11</v>
      </c>
      <c r="AB140" s="44" t="s">
        <v>11</v>
      </c>
      <c r="AC140" s="44" t="s">
        <v>11</v>
      </c>
      <c r="AD140" s="95" t="s">
        <v>11</v>
      </c>
      <c r="AE140" s="100" t="s">
        <v>11</v>
      </c>
      <c r="AF140" s="44" t="s">
        <v>11</v>
      </c>
      <c r="AG140" s="44" t="s">
        <v>11</v>
      </c>
      <c r="AH140" s="26" t="s">
        <v>11</v>
      </c>
      <c r="AI140" s="44" t="s">
        <v>11</v>
      </c>
      <c r="AJ140" s="44" t="s">
        <v>11</v>
      </c>
      <c r="AK140" s="44" t="s">
        <v>11</v>
      </c>
      <c r="AL140" s="95" t="s">
        <v>11</v>
      </c>
    </row>
    <row r="141" spans="1:38" s="18" customFormat="1" ht="18.75" customHeight="1">
      <c r="A141" s="358"/>
      <c r="B141" s="226" t="s">
        <v>145</v>
      </c>
      <c r="C141" s="30">
        <v>0.2</v>
      </c>
      <c r="D141" s="100" t="s">
        <v>11</v>
      </c>
      <c r="E141" s="44" t="s">
        <v>11</v>
      </c>
      <c r="F141" s="95" t="s">
        <v>11</v>
      </c>
      <c r="G141" s="100" t="s">
        <v>11</v>
      </c>
      <c r="H141" s="44" t="s">
        <v>11</v>
      </c>
      <c r="I141" s="30">
        <v>0.2</v>
      </c>
      <c r="J141" s="44" t="s">
        <v>11</v>
      </c>
      <c r="K141" s="44" t="s">
        <v>11</v>
      </c>
      <c r="L141" s="30" t="s">
        <v>11</v>
      </c>
      <c r="M141" s="44">
        <v>0.2</v>
      </c>
      <c r="N141" s="95" t="s">
        <v>11</v>
      </c>
      <c r="O141" s="137" t="s">
        <v>11</v>
      </c>
      <c r="P141" s="33">
        <v>50</v>
      </c>
      <c r="Q141" s="30">
        <v>0.2</v>
      </c>
      <c r="R141" s="201" t="s">
        <v>11</v>
      </c>
      <c r="S141" s="100" t="s">
        <v>11</v>
      </c>
      <c r="T141" s="95" t="s">
        <v>11</v>
      </c>
      <c r="U141" s="100" t="s">
        <v>11</v>
      </c>
      <c r="V141" s="44" t="s">
        <v>11</v>
      </c>
      <c r="W141" s="36" t="s">
        <v>11</v>
      </c>
      <c r="X141" s="44" t="s">
        <v>11</v>
      </c>
      <c r="Y141" s="95" t="s">
        <v>180</v>
      </c>
      <c r="Z141" s="100" t="s">
        <v>11</v>
      </c>
      <c r="AA141" s="44" t="s">
        <v>11</v>
      </c>
      <c r="AB141" s="44" t="s">
        <v>11</v>
      </c>
      <c r="AC141" s="44" t="s">
        <v>11</v>
      </c>
      <c r="AD141" s="95" t="s">
        <v>11</v>
      </c>
      <c r="AE141" s="100" t="s">
        <v>11</v>
      </c>
      <c r="AF141" s="44" t="s">
        <v>11</v>
      </c>
      <c r="AG141" s="44" t="s">
        <v>11</v>
      </c>
      <c r="AH141" s="26" t="s">
        <v>11</v>
      </c>
      <c r="AI141" s="44" t="s">
        <v>11</v>
      </c>
      <c r="AJ141" s="44" t="s">
        <v>11</v>
      </c>
      <c r="AK141" s="44" t="s">
        <v>11</v>
      </c>
      <c r="AL141" s="95" t="s">
        <v>11</v>
      </c>
    </row>
    <row r="142" spans="1:38" s="18" customFormat="1" ht="29.25" customHeight="1">
      <c r="A142" s="358"/>
      <c r="B142" s="226" t="s">
        <v>295</v>
      </c>
      <c r="C142" s="30">
        <v>2</v>
      </c>
      <c r="D142" s="100" t="s">
        <v>11</v>
      </c>
      <c r="E142" s="44" t="s">
        <v>11</v>
      </c>
      <c r="F142" s="95" t="s">
        <v>11</v>
      </c>
      <c r="G142" s="100" t="s">
        <v>11</v>
      </c>
      <c r="H142" s="45">
        <v>2</v>
      </c>
      <c r="I142" s="30" t="s">
        <v>11</v>
      </c>
      <c r="J142" s="44" t="s">
        <v>11</v>
      </c>
      <c r="K142" s="44" t="s">
        <v>11</v>
      </c>
      <c r="L142" s="30">
        <v>2</v>
      </c>
      <c r="M142" s="44" t="s">
        <v>11</v>
      </c>
      <c r="N142" s="95" t="s">
        <v>11</v>
      </c>
      <c r="O142" s="137" t="s">
        <v>11</v>
      </c>
      <c r="P142" s="33" t="s">
        <v>11</v>
      </c>
      <c r="Q142" s="30" t="s">
        <v>11</v>
      </c>
      <c r="R142" s="201" t="s">
        <v>11</v>
      </c>
      <c r="S142" s="100" t="s">
        <v>11</v>
      </c>
      <c r="T142" s="95" t="s">
        <v>11</v>
      </c>
      <c r="U142" s="100" t="s">
        <v>11</v>
      </c>
      <c r="V142" s="44" t="s">
        <v>11</v>
      </c>
      <c r="W142" s="36" t="s">
        <v>11</v>
      </c>
      <c r="X142" s="44" t="s">
        <v>11</v>
      </c>
      <c r="Y142" s="95" t="s">
        <v>11</v>
      </c>
      <c r="Z142" s="100" t="s">
        <v>11</v>
      </c>
      <c r="AA142" s="44" t="s">
        <v>11</v>
      </c>
      <c r="AB142" s="44" t="s">
        <v>11</v>
      </c>
      <c r="AC142" s="44" t="s">
        <v>11</v>
      </c>
      <c r="AD142" s="95" t="s">
        <v>11</v>
      </c>
      <c r="AE142" s="100" t="s">
        <v>11</v>
      </c>
      <c r="AF142" s="44" t="s">
        <v>11</v>
      </c>
      <c r="AG142" s="44" t="s">
        <v>11</v>
      </c>
      <c r="AH142" s="26" t="s">
        <v>11</v>
      </c>
      <c r="AI142" s="44" t="s">
        <v>11</v>
      </c>
      <c r="AJ142" s="44" t="s">
        <v>11</v>
      </c>
      <c r="AK142" s="44" t="s">
        <v>11</v>
      </c>
      <c r="AL142" s="95" t="s">
        <v>11</v>
      </c>
    </row>
    <row r="143" spans="1:38" s="18" customFormat="1" ht="18.75" customHeight="1">
      <c r="A143" s="358"/>
      <c r="B143" s="226" t="s">
        <v>146</v>
      </c>
      <c r="C143" s="30">
        <v>0.17</v>
      </c>
      <c r="D143" s="100" t="s">
        <v>11</v>
      </c>
      <c r="E143" s="44" t="s">
        <v>11</v>
      </c>
      <c r="F143" s="95" t="s">
        <v>11</v>
      </c>
      <c r="G143" s="100" t="s">
        <v>11</v>
      </c>
      <c r="H143" s="30">
        <v>0.17</v>
      </c>
      <c r="I143" s="44" t="s">
        <v>11</v>
      </c>
      <c r="J143" s="44" t="s">
        <v>11</v>
      </c>
      <c r="K143" s="44" t="s">
        <v>11</v>
      </c>
      <c r="L143" s="30">
        <v>0.17</v>
      </c>
      <c r="M143" s="44" t="s">
        <v>11</v>
      </c>
      <c r="N143" s="95" t="s">
        <v>11</v>
      </c>
      <c r="O143" s="137" t="s">
        <v>11</v>
      </c>
      <c r="P143" s="29" t="s">
        <v>11</v>
      </c>
      <c r="Q143" s="30">
        <v>0.17</v>
      </c>
      <c r="R143" s="201" t="s">
        <v>11</v>
      </c>
      <c r="S143" s="100" t="s">
        <v>11</v>
      </c>
      <c r="T143" s="95" t="s">
        <v>11</v>
      </c>
      <c r="U143" s="100" t="s">
        <v>11</v>
      </c>
      <c r="V143" s="44" t="s">
        <v>11</v>
      </c>
      <c r="W143" s="36" t="s">
        <v>11</v>
      </c>
      <c r="X143" s="44" t="s">
        <v>11</v>
      </c>
      <c r="Y143" s="95" t="s">
        <v>180</v>
      </c>
      <c r="Z143" s="100" t="s">
        <v>11</v>
      </c>
      <c r="AA143" s="44" t="s">
        <v>11</v>
      </c>
      <c r="AB143" s="44" t="s">
        <v>11</v>
      </c>
      <c r="AC143" s="44" t="s">
        <v>11</v>
      </c>
      <c r="AD143" s="95" t="s">
        <v>11</v>
      </c>
      <c r="AE143" s="100" t="s">
        <v>11</v>
      </c>
      <c r="AF143" s="44" t="s">
        <v>11</v>
      </c>
      <c r="AG143" s="44" t="s">
        <v>11</v>
      </c>
      <c r="AH143" s="26" t="s">
        <v>11</v>
      </c>
      <c r="AI143" s="44" t="s">
        <v>11</v>
      </c>
      <c r="AJ143" s="44" t="s">
        <v>11</v>
      </c>
      <c r="AK143" s="44" t="s">
        <v>11</v>
      </c>
      <c r="AL143" s="95" t="s">
        <v>11</v>
      </c>
    </row>
    <row r="144" spans="1:38" s="18" customFormat="1" ht="18.75" customHeight="1">
      <c r="A144" s="358"/>
      <c r="B144" s="226" t="s">
        <v>147</v>
      </c>
      <c r="C144" s="30">
        <v>0.12</v>
      </c>
      <c r="D144" s="100" t="s">
        <v>11</v>
      </c>
      <c r="E144" s="44" t="s">
        <v>11</v>
      </c>
      <c r="F144" s="95" t="s">
        <v>11</v>
      </c>
      <c r="G144" s="135">
        <v>0.12</v>
      </c>
      <c r="H144" s="30" t="s">
        <v>11</v>
      </c>
      <c r="I144" s="44" t="s">
        <v>11</v>
      </c>
      <c r="J144" s="44" t="s">
        <v>11</v>
      </c>
      <c r="K144" s="44" t="s">
        <v>11</v>
      </c>
      <c r="L144" s="30">
        <v>0.12</v>
      </c>
      <c r="M144" s="44" t="s">
        <v>11</v>
      </c>
      <c r="N144" s="95" t="s">
        <v>11</v>
      </c>
      <c r="O144" s="137">
        <f>159+449+12</f>
        <v>620</v>
      </c>
      <c r="P144" s="29" t="s">
        <v>11</v>
      </c>
      <c r="Q144" s="30">
        <v>0.12</v>
      </c>
      <c r="R144" s="201" t="s">
        <v>11</v>
      </c>
      <c r="S144" s="100" t="s">
        <v>11</v>
      </c>
      <c r="T144" s="95" t="s">
        <v>11</v>
      </c>
      <c r="U144" s="100" t="s">
        <v>11</v>
      </c>
      <c r="V144" s="44" t="s">
        <v>11</v>
      </c>
      <c r="W144" s="36" t="s">
        <v>11</v>
      </c>
      <c r="X144" s="44" t="s">
        <v>11</v>
      </c>
      <c r="Y144" s="95" t="s">
        <v>180</v>
      </c>
      <c r="Z144" s="100" t="s">
        <v>11</v>
      </c>
      <c r="AA144" s="44" t="s">
        <v>11</v>
      </c>
      <c r="AB144" s="44" t="s">
        <v>11</v>
      </c>
      <c r="AC144" s="44" t="s">
        <v>11</v>
      </c>
      <c r="AD144" s="95" t="s">
        <v>11</v>
      </c>
      <c r="AE144" s="100" t="s">
        <v>11</v>
      </c>
      <c r="AF144" s="44" t="s">
        <v>11</v>
      </c>
      <c r="AG144" s="44" t="s">
        <v>11</v>
      </c>
      <c r="AH144" s="26" t="s">
        <v>11</v>
      </c>
      <c r="AI144" s="44" t="s">
        <v>11</v>
      </c>
      <c r="AJ144" s="44" t="s">
        <v>11</v>
      </c>
      <c r="AK144" s="44" t="s">
        <v>11</v>
      </c>
      <c r="AL144" s="95" t="s">
        <v>11</v>
      </c>
    </row>
    <row r="145" spans="1:38" s="18" customFormat="1" ht="18.75" customHeight="1">
      <c r="A145" s="358"/>
      <c r="B145" s="226" t="s">
        <v>148</v>
      </c>
      <c r="C145" s="30">
        <v>0.06</v>
      </c>
      <c r="D145" s="100" t="s">
        <v>11</v>
      </c>
      <c r="E145" s="44" t="s">
        <v>11</v>
      </c>
      <c r="F145" s="95" t="s">
        <v>11</v>
      </c>
      <c r="G145" s="100" t="s">
        <v>11</v>
      </c>
      <c r="H145" s="44" t="s">
        <v>11</v>
      </c>
      <c r="I145" s="30">
        <v>0.06</v>
      </c>
      <c r="J145" s="44" t="s">
        <v>11</v>
      </c>
      <c r="K145" s="44" t="s">
        <v>11</v>
      </c>
      <c r="L145" s="44" t="s">
        <v>11</v>
      </c>
      <c r="M145" s="30">
        <v>0.06</v>
      </c>
      <c r="N145" s="95" t="s">
        <v>11</v>
      </c>
      <c r="O145" s="137" t="s">
        <v>11</v>
      </c>
      <c r="P145" s="29" t="s">
        <v>11</v>
      </c>
      <c r="Q145" s="30">
        <v>0.06</v>
      </c>
      <c r="R145" s="201">
        <v>6</v>
      </c>
      <c r="S145" s="100" t="s">
        <v>11</v>
      </c>
      <c r="T145" s="95" t="s">
        <v>11</v>
      </c>
      <c r="U145" s="100" t="s">
        <v>11</v>
      </c>
      <c r="V145" s="44" t="s">
        <v>11</v>
      </c>
      <c r="W145" s="36" t="s">
        <v>11</v>
      </c>
      <c r="X145" s="44" t="s">
        <v>11</v>
      </c>
      <c r="Y145" s="95" t="s">
        <v>180</v>
      </c>
      <c r="Z145" s="100" t="s">
        <v>11</v>
      </c>
      <c r="AA145" s="44" t="s">
        <v>11</v>
      </c>
      <c r="AB145" s="44" t="s">
        <v>11</v>
      </c>
      <c r="AC145" s="44" t="s">
        <v>11</v>
      </c>
      <c r="AD145" s="95" t="s">
        <v>11</v>
      </c>
      <c r="AE145" s="100" t="s">
        <v>11</v>
      </c>
      <c r="AF145" s="44" t="s">
        <v>11</v>
      </c>
      <c r="AG145" s="44" t="s">
        <v>11</v>
      </c>
      <c r="AH145" s="26" t="s">
        <v>11</v>
      </c>
      <c r="AI145" s="44" t="s">
        <v>11</v>
      </c>
      <c r="AJ145" s="44" t="s">
        <v>11</v>
      </c>
      <c r="AK145" s="44" t="s">
        <v>11</v>
      </c>
      <c r="AL145" s="95" t="s">
        <v>11</v>
      </c>
    </row>
    <row r="146" spans="1:38" s="18" customFormat="1" ht="18.75" customHeight="1">
      <c r="A146" s="358"/>
      <c r="B146" s="226" t="s">
        <v>149</v>
      </c>
      <c r="C146" s="30">
        <v>0.1</v>
      </c>
      <c r="D146" s="100" t="s">
        <v>11</v>
      </c>
      <c r="E146" s="44" t="s">
        <v>11</v>
      </c>
      <c r="F146" s="95" t="s">
        <v>11</v>
      </c>
      <c r="G146" s="100" t="s">
        <v>11</v>
      </c>
      <c r="H146" s="44" t="s">
        <v>11</v>
      </c>
      <c r="I146" s="30">
        <v>0.1</v>
      </c>
      <c r="J146" s="44" t="s">
        <v>11</v>
      </c>
      <c r="K146" s="44" t="s">
        <v>11</v>
      </c>
      <c r="L146" s="44" t="s">
        <v>11</v>
      </c>
      <c r="M146" s="30">
        <v>0.1</v>
      </c>
      <c r="N146" s="95" t="s">
        <v>11</v>
      </c>
      <c r="O146" s="137" t="s">
        <v>11</v>
      </c>
      <c r="P146" s="29" t="s">
        <v>11</v>
      </c>
      <c r="Q146" s="30">
        <v>0.1</v>
      </c>
      <c r="R146" s="201" t="s">
        <v>11</v>
      </c>
      <c r="S146" s="100" t="s">
        <v>11</v>
      </c>
      <c r="T146" s="95" t="s">
        <v>11</v>
      </c>
      <c r="U146" s="100" t="s">
        <v>11</v>
      </c>
      <c r="V146" s="44" t="s">
        <v>11</v>
      </c>
      <c r="W146" s="36" t="s">
        <v>11</v>
      </c>
      <c r="X146" s="44" t="s">
        <v>11</v>
      </c>
      <c r="Y146" s="95" t="s">
        <v>180</v>
      </c>
      <c r="Z146" s="100" t="s">
        <v>11</v>
      </c>
      <c r="AA146" s="44" t="s">
        <v>11</v>
      </c>
      <c r="AB146" s="44" t="s">
        <v>11</v>
      </c>
      <c r="AC146" s="44" t="s">
        <v>11</v>
      </c>
      <c r="AD146" s="95" t="s">
        <v>11</v>
      </c>
      <c r="AE146" s="100" t="s">
        <v>11</v>
      </c>
      <c r="AF146" s="44" t="s">
        <v>11</v>
      </c>
      <c r="AG146" s="44" t="s">
        <v>11</v>
      </c>
      <c r="AH146" s="26" t="s">
        <v>11</v>
      </c>
      <c r="AI146" s="44" t="s">
        <v>11</v>
      </c>
      <c r="AJ146" s="44" t="s">
        <v>11</v>
      </c>
      <c r="AK146" s="44" t="s">
        <v>11</v>
      </c>
      <c r="AL146" s="95" t="s">
        <v>11</v>
      </c>
    </row>
    <row r="147" spans="1:38" s="18" customFormat="1" ht="18.75" customHeight="1">
      <c r="A147" s="358"/>
      <c r="B147" s="226" t="s">
        <v>150</v>
      </c>
      <c r="C147" s="30">
        <v>0.08</v>
      </c>
      <c r="D147" s="100" t="s">
        <v>11</v>
      </c>
      <c r="E147" s="44" t="s">
        <v>11</v>
      </c>
      <c r="F147" s="95" t="s">
        <v>11</v>
      </c>
      <c r="G147" s="100" t="s">
        <v>11</v>
      </c>
      <c r="H147" s="44" t="s">
        <v>11</v>
      </c>
      <c r="I147" s="30">
        <v>0.08</v>
      </c>
      <c r="J147" s="44" t="s">
        <v>11</v>
      </c>
      <c r="K147" s="44" t="s">
        <v>11</v>
      </c>
      <c r="L147" s="44" t="s">
        <v>11</v>
      </c>
      <c r="M147" s="30">
        <v>0.08</v>
      </c>
      <c r="N147" s="95" t="s">
        <v>11</v>
      </c>
      <c r="O147" s="137" t="s">
        <v>11</v>
      </c>
      <c r="P147" s="29" t="s">
        <v>11</v>
      </c>
      <c r="Q147" s="30">
        <v>0.08</v>
      </c>
      <c r="R147" s="201" t="s">
        <v>11</v>
      </c>
      <c r="S147" s="100" t="s">
        <v>11</v>
      </c>
      <c r="T147" s="95" t="s">
        <v>11</v>
      </c>
      <c r="U147" s="100" t="s">
        <v>11</v>
      </c>
      <c r="V147" s="44" t="s">
        <v>11</v>
      </c>
      <c r="W147" s="36" t="s">
        <v>11</v>
      </c>
      <c r="X147" s="44" t="s">
        <v>11</v>
      </c>
      <c r="Y147" s="95" t="s">
        <v>180</v>
      </c>
      <c r="Z147" s="100" t="s">
        <v>11</v>
      </c>
      <c r="AA147" s="44" t="s">
        <v>11</v>
      </c>
      <c r="AB147" s="44" t="s">
        <v>11</v>
      </c>
      <c r="AC147" s="44" t="s">
        <v>11</v>
      </c>
      <c r="AD147" s="95" t="s">
        <v>11</v>
      </c>
      <c r="AE147" s="100" t="s">
        <v>11</v>
      </c>
      <c r="AF147" s="44" t="s">
        <v>11</v>
      </c>
      <c r="AG147" s="44" t="s">
        <v>11</v>
      </c>
      <c r="AH147" s="26" t="s">
        <v>11</v>
      </c>
      <c r="AI147" s="44" t="s">
        <v>11</v>
      </c>
      <c r="AJ147" s="44" t="s">
        <v>11</v>
      </c>
      <c r="AK147" s="44" t="s">
        <v>11</v>
      </c>
      <c r="AL147" s="95" t="s">
        <v>11</v>
      </c>
    </row>
    <row r="148" spans="1:38" s="18" customFormat="1" ht="18.75" customHeight="1">
      <c r="A148" s="358"/>
      <c r="B148" s="226" t="s">
        <v>151</v>
      </c>
      <c r="C148" s="30">
        <v>0.08</v>
      </c>
      <c r="D148" s="100" t="s">
        <v>11</v>
      </c>
      <c r="E148" s="44" t="s">
        <v>11</v>
      </c>
      <c r="F148" s="95" t="s">
        <v>11</v>
      </c>
      <c r="G148" s="100" t="s">
        <v>11</v>
      </c>
      <c r="H148" s="44" t="s">
        <v>11</v>
      </c>
      <c r="I148" s="30">
        <v>0.08</v>
      </c>
      <c r="J148" s="44" t="s">
        <v>11</v>
      </c>
      <c r="K148" s="44" t="s">
        <v>11</v>
      </c>
      <c r="L148" s="44" t="s">
        <v>11</v>
      </c>
      <c r="M148" s="30">
        <v>0.08</v>
      </c>
      <c r="N148" s="95" t="s">
        <v>11</v>
      </c>
      <c r="O148" s="137" t="s">
        <v>11</v>
      </c>
      <c r="P148" s="29" t="s">
        <v>11</v>
      </c>
      <c r="Q148" s="30">
        <v>0.08</v>
      </c>
      <c r="R148" s="201" t="s">
        <v>11</v>
      </c>
      <c r="S148" s="100" t="s">
        <v>11</v>
      </c>
      <c r="T148" s="95" t="s">
        <v>11</v>
      </c>
      <c r="U148" s="100" t="s">
        <v>11</v>
      </c>
      <c r="V148" s="44" t="s">
        <v>11</v>
      </c>
      <c r="W148" s="36" t="s">
        <v>11</v>
      </c>
      <c r="X148" s="44" t="s">
        <v>11</v>
      </c>
      <c r="Y148" s="95" t="s">
        <v>180</v>
      </c>
      <c r="Z148" s="100" t="s">
        <v>11</v>
      </c>
      <c r="AA148" s="44" t="s">
        <v>11</v>
      </c>
      <c r="AB148" s="44" t="s">
        <v>11</v>
      </c>
      <c r="AC148" s="44" t="s">
        <v>11</v>
      </c>
      <c r="AD148" s="95" t="s">
        <v>11</v>
      </c>
      <c r="AE148" s="100" t="s">
        <v>11</v>
      </c>
      <c r="AF148" s="44" t="s">
        <v>11</v>
      </c>
      <c r="AG148" s="44" t="s">
        <v>11</v>
      </c>
      <c r="AH148" s="26">
        <v>3</v>
      </c>
      <c r="AI148" s="44" t="s">
        <v>11</v>
      </c>
      <c r="AJ148" s="44" t="s">
        <v>11</v>
      </c>
      <c r="AK148" s="44" t="s">
        <v>11</v>
      </c>
      <c r="AL148" s="95" t="s">
        <v>11</v>
      </c>
    </row>
    <row r="149" spans="1:38" s="18" customFormat="1" ht="18.75" customHeight="1">
      <c r="A149" s="358"/>
      <c r="B149" s="226" t="s">
        <v>152</v>
      </c>
      <c r="C149" s="30">
        <v>0.09</v>
      </c>
      <c r="D149" s="100" t="s">
        <v>11</v>
      </c>
      <c r="E149" s="44" t="s">
        <v>11</v>
      </c>
      <c r="F149" s="95" t="s">
        <v>11</v>
      </c>
      <c r="G149" s="100" t="s">
        <v>11</v>
      </c>
      <c r="H149" s="30">
        <v>0.09</v>
      </c>
      <c r="I149" s="44" t="s">
        <v>11</v>
      </c>
      <c r="J149" s="44" t="s">
        <v>11</v>
      </c>
      <c r="K149" s="44" t="s">
        <v>11</v>
      </c>
      <c r="L149" s="30">
        <v>0.09</v>
      </c>
      <c r="M149" s="44" t="s">
        <v>11</v>
      </c>
      <c r="N149" s="95" t="s">
        <v>11</v>
      </c>
      <c r="O149" s="137" t="s">
        <v>11</v>
      </c>
      <c r="P149" s="29" t="s">
        <v>11</v>
      </c>
      <c r="Q149" s="30">
        <v>0.09</v>
      </c>
      <c r="R149" s="201">
        <v>1</v>
      </c>
      <c r="S149" s="100" t="s">
        <v>11</v>
      </c>
      <c r="T149" s="95" t="s">
        <v>11</v>
      </c>
      <c r="U149" s="100" t="s">
        <v>11</v>
      </c>
      <c r="V149" s="44" t="s">
        <v>11</v>
      </c>
      <c r="W149" s="36" t="s">
        <v>11</v>
      </c>
      <c r="X149" s="44" t="s">
        <v>11</v>
      </c>
      <c r="Y149" s="95" t="s">
        <v>180</v>
      </c>
      <c r="Z149" s="100" t="s">
        <v>11</v>
      </c>
      <c r="AA149" s="44" t="s">
        <v>11</v>
      </c>
      <c r="AB149" s="44" t="s">
        <v>11</v>
      </c>
      <c r="AC149" s="44" t="s">
        <v>11</v>
      </c>
      <c r="AD149" s="95" t="s">
        <v>11</v>
      </c>
      <c r="AE149" s="100" t="s">
        <v>11</v>
      </c>
      <c r="AF149" s="44" t="s">
        <v>11</v>
      </c>
      <c r="AG149" s="44" t="s">
        <v>11</v>
      </c>
      <c r="AH149" s="26" t="s">
        <v>11</v>
      </c>
      <c r="AI149" s="44" t="s">
        <v>11</v>
      </c>
      <c r="AJ149" s="44" t="s">
        <v>11</v>
      </c>
      <c r="AK149" s="44" t="s">
        <v>11</v>
      </c>
      <c r="AL149" s="95" t="s">
        <v>11</v>
      </c>
    </row>
    <row r="150" spans="1:38" s="18" customFormat="1" ht="18.75" customHeight="1">
      <c r="A150" s="358"/>
      <c r="B150" s="226" t="s">
        <v>197</v>
      </c>
      <c r="C150" s="30">
        <f>123/10000</f>
        <v>1.23E-2</v>
      </c>
      <c r="D150" s="100" t="s">
        <v>11</v>
      </c>
      <c r="E150" s="44" t="s">
        <v>11</v>
      </c>
      <c r="F150" s="95" t="s">
        <v>11</v>
      </c>
      <c r="G150" s="100" t="s">
        <v>11</v>
      </c>
      <c r="H150" s="30" t="s">
        <v>11</v>
      </c>
      <c r="I150" s="44" t="s">
        <v>11</v>
      </c>
      <c r="J150" s="44" t="s">
        <v>11</v>
      </c>
      <c r="K150" s="44" t="s">
        <v>11</v>
      </c>
      <c r="L150" s="30" t="s">
        <v>180</v>
      </c>
      <c r="M150" s="44" t="s">
        <v>11</v>
      </c>
      <c r="N150" s="95" t="s">
        <v>11</v>
      </c>
      <c r="O150" s="137">
        <v>123</v>
      </c>
      <c r="P150" s="29" t="s">
        <v>11</v>
      </c>
      <c r="Q150" s="30" t="s">
        <v>180</v>
      </c>
      <c r="R150" s="201" t="s">
        <v>11</v>
      </c>
      <c r="S150" s="100" t="s">
        <v>11</v>
      </c>
      <c r="T150" s="95" t="s">
        <v>11</v>
      </c>
      <c r="U150" s="100" t="s">
        <v>11</v>
      </c>
      <c r="V150" s="44" t="s">
        <v>11</v>
      </c>
      <c r="W150" s="36" t="s">
        <v>11</v>
      </c>
      <c r="X150" s="44" t="s">
        <v>11</v>
      </c>
      <c r="Y150" s="95" t="s">
        <v>180</v>
      </c>
      <c r="Z150" s="100" t="s">
        <v>11</v>
      </c>
      <c r="AA150" s="44" t="s">
        <v>11</v>
      </c>
      <c r="AB150" s="44" t="s">
        <v>11</v>
      </c>
      <c r="AC150" s="44" t="s">
        <v>11</v>
      </c>
      <c r="AD150" s="95" t="s">
        <v>11</v>
      </c>
      <c r="AE150" s="100" t="s">
        <v>11</v>
      </c>
      <c r="AF150" s="44" t="s">
        <v>11</v>
      </c>
      <c r="AG150" s="44" t="s">
        <v>11</v>
      </c>
      <c r="AH150" s="26" t="s">
        <v>11</v>
      </c>
      <c r="AI150" s="44" t="s">
        <v>11</v>
      </c>
      <c r="AJ150" s="44" t="s">
        <v>11</v>
      </c>
      <c r="AK150" s="44" t="s">
        <v>11</v>
      </c>
      <c r="AL150" s="95" t="s">
        <v>11</v>
      </c>
    </row>
    <row r="151" spans="1:38" s="18" customFormat="1" ht="18.75" customHeight="1">
      <c r="A151" s="358"/>
      <c r="B151" s="226" t="s">
        <v>153</v>
      </c>
      <c r="C151" s="30">
        <v>0.14000000000000001</v>
      </c>
      <c r="D151" s="100" t="s">
        <v>11</v>
      </c>
      <c r="E151" s="44" t="s">
        <v>11</v>
      </c>
      <c r="F151" s="95" t="s">
        <v>11</v>
      </c>
      <c r="G151" s="100" t="s">
        <v>11</v>
      </c>
      <c r="H151" s="30">
        <v>0.14000000000000001</v>
      </c>
      <c r="I151" s="44" t="s">
        <v>11</v>
      </c>
      <c r="J151" s="44" t="s">
        <v>11</v>
      </c>
      <c r="K151" s="44" t="s">
        <v>11</v>
      </c>
      <c r="L151" s="30">
        <v>0.14000000000000001</v>
      </c>
      <c r="M151" s="44" t="s">
        <v>11</v>
      </c>
      <c r="N151" s="95" t="s">
        <v>11</v>
      </c>
      <c r="O151" s="137" t="s">
        <v>11</v>
      </c>
      <c r="P151" s="29" t="s">
        <v>11</v>
      </c>
      <c r="Q151" s="30">
        <v>0.14000000000000001</v>
      </c>
      <c r="R151" s="201" t="s">
        <v>11</v>
      </c>
      <c r="S151" s="100" t="s">
        <v>11</v>
      </c>
      <c r="T151" s="95" t="s">
        <v>11</v>
      </c>
      <c r="U151" s="100" t="s">
        <v>11</v>
      </c>
      <c r="V151" s="44" t="s">
        <v>11</v>
      </c>
      <c r="W151" s="36" t="s">
        <v>11</v>
      </c>
      <c r="X151" s="44" t="s">
        <v>11</v>
      </c>
      <c r="Y151" s="95" t="s">
        <v>180</v>
      </c>
      <c r="Z151" s="100" t="s">
        <v>11</v>
      </c>
      <c r="AA151" s="44" t="s">
        <v>11</v>
      </c>
      <c r="AB151" s="44" t="s">
        <v>11</v>
      </c>
      <c r="AC151" s="44" t="s">
        <v>11</v>
      </c>
      <c r="AD151" s="95" t="s">
        <v>11</v>
      </c>
      <c r="AE151" s="100" t="s">
        <v>11</v>
      </c>
      <c r="AF151" s="44" t="s">
        <v>11</v>
      </c>
      <c r="AG151" s="44" t="s">
        <v>11</v>
      </c>
      <c r="AH151" s="26" t="s">
        <v>11</v>
      </c>
      <c r="AI151" s="44" t="s">
        <v>11</v>
      </c>
      <c r="AJ151" s="44" t="s">
        <v>11</v>
      </c>
      <c r="AK151" s="44" t="s">
        <v>11</v>
      </c>
      <c r="AL151" s="95" t="s">
        <v>11</v>
      </c>
    </row>
    <row r="152" spans="1:38" s="18" customFormat="1" ht="18.75" customHeight="1">
      <c r="A152" s="358"/>
      <c r="B152" s="226" t="s">
        <v>154</v>
      </c>
      <c r="C152" s="30">
        <v>0.15</v>
      </c>
      <c r="D152" s="100" t="s">
        <v>11</v>
      </c>
      <c r="E152" s="44" t="s">
        <v>11</v>
      </c>
      <c r="F152" s="95" t="s">
        <v>11</v>
      </c>
      <c r="G152" s="100" t="s">
        <v>11</v>
      </c>
      <c r="H152" s="30">
        <v>0.15</v>
      </c>
      <c r="I152" s="30" t="s">
        <v>11</v>
      </c>
      <c r="J152" s="44" t="s">
        <v>11</v>
      </c>
      <c r="K152" s="44" t="s">
        <v>11</v>
      </c>
      <c r="L152" s="30">
        <v>0.15</v>
      </c>
      <c r="M152" s="44" t="s">
        <v>11</v>
      </c>
      <c r="N152" s="95" t="s">
        <v>11</v>
      </c>
      <c r="O152" s="137" t="s">
        <v>11</v>
      </c>
      <c r="P152" s="29" t="s">
        <v>11</v>
      </c>
      <c r="Q152" s="30">
        <v>0.15</v>
      </c>
      <c r="R152" s="201" t="s">
        <v>11</v>
      </c>
      <c r="S152" s="100" t="s">
        <v>11</v>
      </c>
      <c r="T152" s="95" t="s">
        <v>11</v>
      </c>
      <c r="U152" s="100" t="s">
        <v>11</v>
      </c>
      <c r="V152" s="44" t="s">
        <v>11</v>
      </c>
      <c r="W152" s="36" t="s">
        <v>11</v>
      </c>
      <c r="X152" s="44" t="s">
        <v>11</v>
      </c>
      <c r="Y152" s="95" t="s">
        <v>180</v>
      </c>
      <c r="Z152" s="100" t="s">
        <v>11</v>
      </c>
      <c r="AA152" s="44" t="s">
        <v>11</v>
      </c>
      <c r="AB152" s="44" t="s">
        <v>11</v>
      </c>
      <c r="AC152" s="44" t="s">
        <v>11</v>
      </c>
      <c r="AD152" s="95" t="s">
        <v>11</v>
      </c>
      <c r="AE152" s="100" t="s">
        <v>11</v>
      </c>
      <c r="AF152" s="44" t="s">
        <v>11</v>
      </c>
      <c r="AG152" s="44" t="s">
        <v>11</v>
      </c>
      <c r="AH152" s="26" t="s">
        <v>11</v>
      </c>
      <c r="AI152" s="44" t="s">
        <v>11</v>
      </c>
      <c r="AJ152" s="44" t="s">
        <v>11</v>
      </c>
      <c r="AK152" s="44" t="s">
        <v>11</v>
      </c>
      <c r="AL152" s="95" t="s">
        <v>11</v>
      </c>
    </row>
    <row r="153" spans="1:38" s="18" customFormat="1">
      <c r="A153" s="359"/>
      <c r="B153" s="226" t="s">
        <v>155</v>
      </c>
      <c r="C153" s="30">
        <v>0.08</v>
      </c>
      <c r="D153" s="100" t="s">
        <v>11</v>
      </c>
      <c r="E153" s="44" t="s">
        <v>11</v>
      </c>
      <c r="F153" s="95" t="s">
        <v>11</v>
      </c>
      <c r="G153" s="100" t="s">
        <v>11</v>
      </c>
      <c r="H153" s="30">
        <v>0.08</v>
      </c>
      <c r="I153" s="30" t="s">
        <v>11</v>
      </c>
      <c r="J153" s="44" t="s">
        <v>11</v>
      </c>
      <c r="K153" s="44" t="s">
        <v>11</v>
      </c>
      <c r="L153" s="30">
        <v>0.08</v>
      </c>
      <c r="M153" s="44" t="s">
        <v>11</v>
      </c>
      <c r="N153" s="95" t="s">
        <v>11</v>
      </c>
      <c r="O153" s="137" t="s">
        <v>11</v>
      </c>
      <c r="P153" s="29" t="s">
        <v>11</v>
      </c>
      <c r="Q153" s="30">
        <v>0.08</v>
      </c>
      <c r="R153" s="201" t="s">
        <v>11</v>
      </c>
      <c r="S153" s="100" t="s">
        <v>11</v>
      </c>
      <c r="T153" s="95" t="s">
        <v>11</v>
      </c>
      <c r="U153" s="100" t="s">
        <v>11</v>
      </c>
      <c r="V153" s="44" t="s">
        <v>11</v>
      </c>
      <c r="W153" s="36" t="s">
        <v>11</v>
      </c>
      <c r="X153" s="44" t="s">
        <v>11</v>
      </c>
      <c r="Y153" s="95" t="s">
        <v>180</v>
      </c>
      <c r="Z153" s="100" t="s">
        <v>11</v>
      </c>
      <c r="AA153" s="44" t="s">
        <v>11</v>
      </c>
      <c r="AB153" s="44" t="s">
        <v>11</v>
      </c>
      <c r="AC153" s="44" t="s">
        <v>11</v>
      </c>
      <c r="AD153" s="95" t="s">
        <v>11</v>
      </c>
      <c r="AE153" s="100" t="s">
        <v>11</v>
      </c>
      <c r="AF153" s="44" t="s">
        <v>11</v>
      </c>
      <c r="AG153" s="44" t="s">
        <v>11</v>
      </c>
      <c r="AH153" s="26" t="s">
        <v>11</v>
      </c>
      <c r="AI153" s="44" t="s">
        <v>11</v>
      </c>
      <c r="AJ153" s="44" t="s">
        <v>11</v>
      </c>
      <c r="AK153" s="44" t="s">
        <v>11</v>
      </c>
      <c r="AL153" s="95" t="s">
        <v>11</v>
      </c>
    </row>
    <row r="154" spans="1:38" s="18" customFormat="1">
      <c r="A154" s="359"/>
      <c r="B154" s="226" t="s">
        <v>156</v>
      </c>
      <c r="C154" s="30">
        <v>0.04</v>
      </c>
      <c r="D154" s="100" t="s">
        <v>11</v>
      </c>
      <c r="E154" s="44" t="s">
        <v>11</v>
      </c>
      <c r="F154" s="95" t="s">
        <v>11</v>
      </c>
      <c r="G154" s="100" t="s">
        <v>11</v>
      </c>
      <c r="H154" s="44" t="s">
        <v>11</v>
      </c>
      <c r="I154" s="30">
        <v>0.04</v>
      </c>
      <c r="J154" s="44" t="s">
        <v>11</v>
      </c>
      <c r="K154" s="44" t="s">
        <v>11</v>
      </c>
      <c r="L154" s="44" t="s">
        <v>11</v>
      </c>
      <c r="M154" s="30">
        <v>0.04</v>
      </c>
      <c r="N154" s="95" t="s">
        <v>11</v>
      </c>
      <c r="O154" s="137" t="s">
        <v>11</v>
      </c>
      <c r="P154" s="29" t="s">
        <v>11</v>
      </c>
      <c r="Q154" s="30">
        <v>0.04</v>
      </c>
      <c r="R154" s="201" t="s">
        <v>11</v>
      </c>
      <c r="S154" s="100" t="s">
        <v>11</v>
      </c>
      <c r="T154" s="95" t="s">
        <v>11</v>
      </c>
      <c r="U154" s="100" t="s">
        <v>11</v>
      </c>
      <c r="V154" s="44" t="s">
        <v>11</v>
      </c>
      <c r="W154" s="36" t="s">
        <v>11</v>
      </c>
      <c r="X154" s="44" t="s">
        <v>11</v>
      </c>
      <c r="Y154" s="95" t="s">
        <v>180</v>
      </c>
      <c r="Z154" s="100" t="s">
        <v>11</v>
      </c>
      <c r="AA154" s="44" t="s">
        <v>11</v>
      </c>
      <c r="AB154" s="44" t="s">
        <v>11</v>
      </c>
      <c r="AC154" s="44" t="s">
        <v>11</v>
      </c>
      <c r="AD154" s="95" t="s">
        <v>11</v>
      </c>
      <c r="AE154" s="100" t="s">
        <v>11</v>
      </c>
      <c r="AF154" s="44" t="s">
        <v>11</v>
      </c>
      <c r="AG154" s="44" t="s">
        <v>11</v>
      </c>
      <c r="AH154" s="26" t="s">
        <v>11</v>
      </c>
      <c r="AI154" s="44" t="s">
        <v>11</v>
      </c>
      <c r="AJ154" s="44" t="s">
        <v>11</v>
      </c>
      <c r="AK154" s="44" t="s">
        <v>11</v>
      </c>
      <c r="AL154" s="95" t="s">
        <v>11</v>
      </c>
    </row>
    <row r="155" spans="1:38" s="18" customFormat="1">
      <c r="A155" s="359"/>
      <c r="B155" s="226" t="s">
        <v>157</v>
      </c>
      <c r="C155" s="31">
        <v>0.15</v>
      </c>
      <c r="D155" s="100" t="s">
        <v>11</v>
      </c>
      <c r="E155" s="44" t="s">
        <v>11</v>
      </c>
      <c r="F155" s="95" t="s">
        <v>11</v>
      </c>
      <c r="G155" s="100" t="s">
        <v>11</v>
      </c>
      <c r="H155" s="44" t="s">
        <v>11</v>
      </c>
      <c r="I155" s="31">
        <v>0.15</v>
      </c>
      <c r="J155" s="44" t="s">
        <v>11</v>
      </c>
      <c r="K155" s="44" t="s">
        <v>11</v>
      </c>
      <c r="L155" s="44" t="s">
        <v>11</v>
      </c>
      <c r="M155" s="31">
        <v>0.15</v>
      </c>
      <c r="N155" s="95" t="s">
        <v>11</v>
      </c>
      <c r="O155" s="137" t="s">
        <v>11</v>
      </c>
      <c r="P155" s="29" t="s">
        <v>11</v>
      </c>
      <c r="Q155" s="31">
        <v>0.15</v>
      </c>
      <c r="R155" s="201" t="s">
        <v>11</v>
      </c>
      <c r="S155" s="100" t="s">
        <v>11</v>
      </c>
      <c r="T155" s="95" t="s">
        <v>11</v>
      </c>
      <c r="U155" s="100" t="s">
        <v>11</v>
      </c>
      <c r="V155" s="44" t="s">
        <v>11</v>
      </c>
      <c r="W155" s="36" t="s">
        <v>11</v>
      </c>
      <c r="X155" s="44" t="s">
        <v>11</v>
      </c>
      <c r="Y155" s="95" t="s">
        <v>180</v>
      </c>
      <c r="Z155" s="100" t="s">
        <v>11</v>
      </c>
      <c r="AA155" s="44" t="s">
        <v>11</v>
      </c>
      <c r="AB155" s="44" t="s">
        <v>11</v>
      </c>
      <c r="AC155" s="44" t="s">
        <v>11</v>
      </c>
      <c r="AD155" s="95" t="s">
        <v>11</v>
      </c>
      <c r="AE155" s="100" t="s">
        <v>11</v>
      </c>
      <c r="AF155" s="44" t="s">
        <v>11</v>
      </c>
      <c r="AG155" s="44" t="s">
        <v>11</v>
      </c>
      <c r="AH155" s="26" t="s">
        <v>11</v>
      </c>
      <c r="AI155" s="44" t="s">
        <v>11</v>
      </c>
      <c r="AJ155" s="44" t="s">
        <v>11</v>
      </c>
      <c r="AK155" s="44" t="s">
        <v>11</v>
      </c>
      <c r="AL155" s="95" t="s">
        <v>11</v>
      </c>
    </row>
    <row r="156" spans="1:38" s="18" customFormat="1">
      <c r="A156" s="359"/>
      <c r="B156" s="226" t="s">
        <v>158</v>
      </c>
      <c r="C156" s="31">
        <v>0.16600000000000001</v>
      </c>
      <c r="D156" s="100" t="s">
        <v>11</v>
      </c>
      <c r="E156" s="44" t="s">
        <v>11</v>
      </c>
      <c r="F156" s="95" t="s">
        <v>11</v>
      </c>
      <c r="G156" s="100" t="s">
        <v>11</v>
      </c>
      <c r="H156" s="44" t="s">
        <v>11</v>
      </c>
      <c r="I156" s="31">
        <v>0.16600000000000001</v>
      </c>
      <c r="J156" s="44" t="s">
        <v>11</v>
      </c>
      <c r="K156" s="44" t="s">
        <v>11</v>
      </c>
      <c r="L156" s="44" t="s">
        <v>11</v>
      </c>
      <c r="M156" s="31">
        <v>0.16600000000000001</v>
      </c>
      <c r="N156" s="95" t="s">
        <v>11</v>
      </c>
      <c r="O156" s="137" t="s">
        <v>11</v>
      </c>
      <c r="P156" s="29" t="s">
        <v>11</v>
      </c>
      <c r="Q156" s="31">
        <v>0.16600000000000001</v>
      </c>
      <c r="R156" s="201" t="s">
        <v>11</v>
      </c>
      <c r="S156" s="100" t="s">
        <v>11</v>
      </c>
      <c r="T156" s="95" t="s">
        <v>11</v>
      </c>
      <c r="U156" s="100" t="s">
        <v>11</v>
      </c>
      <c r="V156" s="44" t="s">
        <v>11</v>
      </c>
      <c r="W156" s="36" t="s">
        <v>11</v>
      </c>
      <c r="X156" s="44" t="s">
        <v>11</v>
      </c>
      <c r="Y156" s="95" t="s">
        <v>180</v>
      </c>
      <c r="Z156" s="100" t="s">
        <v>11</v>
      </c>
      <c r="AA156" s="44" t="s">
        <v>11</v>
      </c>
      <c r="AB156" s="44" t="s">
        <v>11</v>
      </c>
      <c r="AC156" s="44" t="s">
        <v>11</v>
      </c>
      <c r="AD156" s="95" t="s">
        <v>11</v>
      </c>
      <c r="AE156" s="100" t="s">
        <v>11</v>
      </c>
      <c r="AF156" s="44" t="s">
        <v>11</v>
      </c>
      <c r="AG156" s="44" t="s">
        <v>11</v>
      </c>
      <c r="AH156" s="26" t="s">
        <v>11</v>
      </c>
      <c r="AI156" s="44" t="s">
        <v>11</v>
      </c>
      <c r="AJ156" s="44" t="s">
        <v>11</v>
      </c>
      <c r="AK156" s="44" t="s">
        <v>11</v>
      </c>
      <c r="AL156" s="95" t="s">
        <v>11</v>
      </c>
    </row>
    <row r="157" spans="1:38" s="18" customFormat="1">
      <c r="A157" s="359"/>
      <c r="B157" s="226" t="s">
        <v>159</v>
      </c>
      <c r="C157" s="31">
        <v>0.3</v>
      </c>
      <c r="D157" s="100" t="s">
        <v>11</v>
      </c>
      <c r="E157" s="44" t="s">
        <v>11</v>
      </c>
      <c r="F157" s="95" t="s">
        <v>11</v>
      </c>
      <c r="G157" s="100" t="s">
        <v>11</v>
      </c>
      <c r="H157" s="31">
        <v>0.3</v>
      </c>
      <c r="I157" s="31" t="s">
        <v>11</v>
      </c>
      <c r="J157" s="44" t="s">
        <v>11</v>
      </c>
      <c r="K157" s="44" t="s">
        <v>11</v>
      </c>
      <c r="L157" s="31">
        <v>0.3</v>
      </c>
      <c r="M157" s="44" t="s">
        <v>11</v>
      </c>
      <c r="N157" s="95" t="s">
        <v>11</v>
      </c>
      <c r="O157" s="137">
        <v>161.5</v>
      </c>
      <c r="P157" s="29" t="s">
        <v>11</v>
      </c>
      <c r="Q157" s="31">
        <v>0.3</v>
      </c>
      <c r="R157" s="201" t="s">
        <v>11</v>
      </c>
      <c r="S157" s="100" t="s">
        <v>11</v>
      </c>
      <c r="T157" s="95" t="s">
        <v>11</v>
      </c>
      <c r="U157" s="100" t="s">
        <v>11</v>
      </c>
      <c r="V157" s="44" t="s">
        <v>11</v>
      </c>
      <c r="W157" s="36" t="s">
        <v>11</v>
      </c>
      <c r="X157" s="44" t="s">
        <v>11</v>
      </c>
      <c r="Y157" s="95" t="s">
        <v>180</v>
      </c>
      <c r="Z157" s="100" t="s">
        <v>11</v>
      </c>
      <c r="AA157" s="44" t="s">
        <v>11</v>
      </c>
      <c r="AB157" s="44" t="s">
        <v>11</v>
      </c>
      <c r="AC157" s="44" t="s">
        <v>11</v>
      </c>
      <c r="AD157" s="95" t="s">
        <v>11</v>
      </c>
      <c r="AE157" s="100" t="s">
        <v>11</v>
      </c>
      <c r="AF157" s="44" t="s">
        <v>11</v>
      </c>
      <c r="AG157" s="44" t="s">
        <v>11</v>
      </c>
      <c r="AH157" s="26" t="s">
        <v>11</v>
      </c>
      <c r="AI157" s="44" t="s">
        <v>11</v>
      </c>
      <c r="AJ157" s="44" t="s">
        <v>11</v>
      </c>
      <c r="AK157" s="44" t="s">
        <v>11</v>
      </c>
      <c r="AL157" s="95" t="s">
        <v>11</v>
      </c>
    </row>
    <row r="158" spans="1:38" s="18" customFormat="1">
      <c r="A158" s="359"/>
      <c r="B158" s="226" t="s">
        <v>160</v>
      </c>
      <c r="C158" s="31">
        <v>0.1</v>
      </c>
      <c r="D158" s="100" t="s">
        <v>11</v>
      </c>
      <c r="E158" s="44" t="s">
        <v>11</v>
      </c>
      <c r="F158" s="95" t="s">
        <v>11</v>
      </c>
      <c r="G158" s="100" t="s">
        <v>11</v>
      </c>
      <c r="H158" s="44" t="s">
        <v>11</v>
      </c>
      <c r="I158" s="31">
        <v>0.1</v>
      </c>
      <c r="J158" s="44" t="s">
        <v>11</v>
      </c>
      <c r="K158" s="44" t="s">
        <v>11</v>
      </c>
      <c r="L158" s="31">
        <v>0.1</v>
      </c>
      <c r="M158" s="44" t="s">
        <v>11</v>
      </c>
      <c r="N158" s="95" t="s">
        <v>11</v>
      </c>
      <c r="O158" s="137" t="s">
        <v>11</v>
      </c>
      <c r="P158" s="29" t="s">
        <v>11</v>
      </c>
      <c r="Q158" s="31">
        <v>0.1</v>
      </c>
      <c r="R158" s="201" t="s">
        <v>11</v>
      </c>
      <c r="S158" s="100" t="s">
        <v>11</v>
      </c>
      <c r="T158" s="95" t="s">
        <v>11</v>
      </c>
      <c r="U158" s="100" t="s">
        <v>11</v>
      </c>
      <c r="V158" s="44" t="s">
        <v>11</v>
      </c>
      <c r="W158" s="36" t="s">
        <v>11</v>
      </c>
      <c r="X158" s="44" t="s">
        <v>11</v>
      </c>
      <c r="Y158" s="95" t="s">
        <v>180</v>
      </c>
      <c r="Z158" s="100" t="s">
        <v>11</v>
      </c>
      <c r="AA158" s="44" t="s">
        <v>11</v>
      </c>
      <c r="AB158" s="44" t="s">
        <v>11</v>
      </c>
      <c r="AC158" s="44" t="s">
        <v>11</v>
      </c>
      <c r="AD158" s="95" t="s">
        <v>11</v>
      </c>
      <c r="AE158" s="100" t="s">
        <v>11</v>
      </c>
      <c r="AF158" s="44" t="s">
        <v>11</v>
      </c>
      <c r="AG158" s="44" t="s">
        <v>11</v>
      </c>
      <c r="AH158" s="26" t="s">
        <v>11</v>
      </c>
      <c r="AI158" s="44" t="s">
        <v>11</v>
      </c>
      <c r="AJ158" s="44" t="s">
        <v>11</v>
      </c>
      <c r="AK158" s="44" t="s">
        <v>11</v>
      </c>
      <c r="AL158" s="95" t="s">
        <v>11</v>
      </c>
    </row>
    <row r="159" spans="1:38" s="18" customFormat="1">
      <c r="A159" s="359"/>
      <c r="B159" s="226" t="s">
        <v>161</v>
      </c>
      <c r="C159" s="31">
        <v>0.111</v>
      </c>
      <c r="D159" s="100" t="s">
        <v>11</v>
      </c>
      <c r="E159" s="44" t="s">
        <v>11</v>
      </c>
      <c r="F159" s="95" t="s">
        <v>11</v>
      </c>
      <c r="G159" s="100" t="s">
        <v>11</v>
      </c>
      <c r="H159" s="44" t="s">
        <v>11</v>
      </c>
      <c r="I159" s="31">
        <v>0.111</v>
      </c>
      <c r="J159" s="44" t="s">
        <v>11</v>
      </c>
      <c r="K159" s="44" t="s">
        <v>11</v>
      </c>
      <c r="L159" s="31">
        <v>0.111</v>
      </c>
      <c r="M159" s="44" t="s">
        <v>11</v>
      </c>
      <c r="N159" s="95" t="s">
        <v>11</v>
      </c>
      <c r="O159" s="137" t="s">
        <v>11</v>
      </c>
      <c r="P159" s="29" t="s">
        <v>11</v>
      </c>
      <c r="Q159" s="31">
        <v>0.111</v>
      </c>
      <c r="R159" s="201" t="s">
        <v>11</v>
      </c>
      <c r="S159" s="100" t="s">
        <v>11</v>
      </c>
      <c r="T159" s="95" t="s">
        <v>11</v>
      </c>
      <c r="U159" s="100" t="s">
        <v>11</v>
      </c>
      <c r="V159" s="44" t="s">
        <v>11</v>
      </c>
      <c r="W159" s="36" t="s">
        <v>11</v>
      </c>
      <c r="X159" s="44" t="s">
        <v>11</v>
      </c>
      <c r="Y159" s="95" t="s">
        <v>180</v>
      </c>
      <c r="Z159" s="100" t="s">
        <v>11</v>
      </c>
      <c r="AA159" s="44" t="s">
        <v>11</v>
      </c>
      <c r="AB159" s="44" t="s">
        <v>11</v>
      </c>
      <c r="AC159" s="44" t="s">
        <v>11</v>
      </c>
      <c r="AD159" s="95" t="s">
        <v>11</v>
      </c>
      <c r="AE159" s="100" t="s">
        <v>11</v>
      </c>
      <c r="AF159" s="44" t="s">
        <v>11</v>
      </c>
      <c r="AG159" s="44" t="s">
        <v>11</v>
      </c>
      <c r="AH159" s="26" t="s">
        <v>11</v>
      </c>
      <c r="AI159" s="44" t="s">
        <v>11</v>
      </c>
      <c r="AJ159" s="44" t="s">
        <v>11</v>
      </c>
      <c r="AK159" s="44" t="s">
        <v>11</v>
      </c>
      <c r="AL159" s="95" t="s">
        <v>11</v>
      </c>
    </row>
    <row r="160" spans="1:38" s="18" customFormat="1">
      <c r="A160" s="359"/>
      <c r="B160" s="226" t="s">
        <v>162</v>
      </c>
      <c r="C160" s="31">
        <f>0.143+0.07</f>
        <v>0.21299999999999999</v>
      </c>
      <c r="D160" s="100" t="s">
        <v>11</v>
      </c>
      <c r="E160" s="44" t="s">
        <v>11</v>
      </c>
      <c r="F160" s="95" t="s">
        <v>11</v>
      </c>
      <c r="G160" s="100" t="s">
        <v>11</v>
      </c>
      <c r="H160" s="44" t="s">
        <v>11</v>
      </c>
      <c r="I160" s="31">
        <v>0.14299999999999999</v>
      </c>
      <c r="J160" s="44" t="s">
        <v>11</v>
      </c>
      <c r="K160" s="44" t="s">
        <v>11</v>
      </c>
      <c r="L160" s="31">
        <v>0.14299999999999999</v>
      </c>
      <c r="M160" s="44" t="s">
        <v>11</v>
      </c>
      <c r="N160" s="95" t="s">
        <v>11</v>
      </c>
      <c r="O160" s="137" t="s">
        <v>11</v>
      </c>
      <c r="P160" s="29" t="s">
        <v>11</v>
      </c>
      <c r="Q160" s="31">
        <v>0.14299999999999999</v>
      </c>
      <c r="R160" s="201" t="s">
        <v>11</v>
      </c>
      <c r="S160" s="100" t="s">
        <v>11</v>
      </c>
      <c r="T160" s="95" t="s">
        <v>11</v>
      </c>
      <c r="U160" s="100" t="s">
        <v>11</v>
      </c>
      <c r="V160" s="44" t="s">
        <v>11</v>
      </c>
      <c r="W160" s="36" t="s">
        <v>11</v>
      </c>
      <c r="X160" s="44" t="s">
        <v>11</v>
      </c>
      <c r="Y160" s="95" t="s">
        <v>180</v>
      </c>
      <c r="Z160" s="100" t="s">
        <v>11</v>
      </c>
      <c r="AA160" s="44" t="s">
        <v>11</v>
      </c>
      <c r="AB160" s="44" t="s">
        <v>11</v>
      </c>
      <c r="AC160" s="44" t="s">
        <v>11</v>
      </c>
      <c r="AD160" s="95" t="s">
        <v>11</v>
      </c>
      <c r="AE160" s="100" t="s">
        <v>11</v>
      </c>
      <c r="AF160" s="44" t="s">
        <v>11</v>
      </c>
      <c r="AG160" s="44" t="s">
        <v>11</v>
      </c>
      <c r="AH160" s="26" t="s">
        <v>11</v>
      </c>
      <c r="AI160" s="44" t="s">
        <v>11</v>
      </c>
      <c r="AJ160" s="44" t="s">
        <v>11</v>
      </c>
      <c r="AK160" s="44" t="s">
        <v>11</v>
      </c>
      <c r="AL160" s="95" t="s">
        <v>11</v>
      </c>
    </row>
    <row r="161" spans="1:38" s="18" customFormat="1">
      <c r="A161" s="359"/>
      <c r="B161" s="226" t="s">
        <v>163</v>
      </c>
      <c r="C161" s="31">
        <v>0.33</v>
      </c>
      <c r="D161" s="100" t="s">
        <v>11</v>
      </c>
      <c r="E161" s="44" t="s">
        <v>11</v>
      </c>
      <c r="F161" s="95" t="s">
        <v>11</v>
      </c>
      <c r="G161" s="100" t="s">
        <v>11</v>
      </c>
      <c r="H161" s="44" t="s">
        <v>11</v>
      </c>
      <c r="I161" s="31">
        <v>0.33</v>
      </c>
      <c r="J161" s="44" t="s">
        <v>11</v>
      </c>
      <c r="K161" s="44" t="s">
        <v>11</v>
      </c>
      <c r="L161" s="31">
        <v>0.33</v>
      </c>
      <c r="M161" s="44" t="s">
        <v>11</v>
      </c>
      <c r="N161" s="95" t="s">
        <v>11</v>
      </c>
      <c r="O161" s="137" t="s">
        <v>11</v>
      </c>
      <c r="P161" s="29" t="s">
        <v>11</v>
      </c>
      <c r="Q161" s="31">
        <v>0.33</v>
      </c>
      <c r="R161" s="201" t="s">
        <v>11</v>
      </c>
      <c r="S161" s="100" t="s">
        <v>11</v>
      </c>
      <c r="T161" s="95" t="s">
        <v>11</v>
      </c>
      <c r="U161" s="100" t="s">
        <v>11</v>
      </c>
      <c r="V161" s="44" t="s">
        <v>11</v>
      </c>
      <c r="W161" s="36" t="s">
        <v>11</v>
      </c>
      <c r="X161" s="44" t="s">
        <v>11</v>
      </c>
      <c r="Y161" s="95" t="s">
        <v>180</v>
      </c>
      <c r="Z161" s="100" t="s">
        <v>11</v>
      </c>
      <c r="AA161" s="44" t="s">
        <v>11</v>
      </c>
      <c r="AB161" s="44" t="s">
        <v>11</v>
      </c>
      <c r="AC161" s="44" t="s">
        <v>11</v>
      </c>
      <c r="AD161" s="95" t="s">
        <v>11</v>
      </c>
      <c r="AE161" s="100" t="s">
        <v>11</v>
      </c>
      <c r="AF161" s="44" t="s">
        <v>11</v>
      </c>
      <c r="AG161" s="44" t="s">
        <v>11</v>
      </c>
      <c r="AH161" s="26" t="s">
        <v>11</v>
      </c>
      <c r="AI161" s="44" t="s">
        <v>11</v>
      </c>
      <c r="AJ161" s="44" t="s">
        <v>11</v>
      </c>
      <c r="AK161" s="44" t="s">
        <v>11</v>
      </c>
      <c r="AL161" s="95" t="s">
        <v>11</v>
      </c>
    </row>
    <row r="162" spans="1:38" s="18" customFormat="1">
      <c r="A162" s="359"/>
      <c r="B162" s="226" t="s">
        <v>164</v>
      </c>
      <c r="C162" s="30">
        <v>0.1</v>
      </c>
      <c r="D162" s="100" t="s">
        <v>11</v>
      </c>
      <c r="E162" s="44" t="s">
        <v>11</v>
      </c>
      <c r="F162" s="95" t="s">
        <v>11</v>
      </c>
      <c r="G162" s="100" t="s">
        <v>11</v>
      </c>
      <c r="H162" s="44" t="s">
        <v>11</v>
      </c>
      <c r="I162" s="30">
        <v>0.1</v>
      </c>
      <c r="J162" s="44" t="s">
        <v>11</v>
      </c>
      <c r="K162" s="44" t="s">
        <v>11</v>
      </c>
      <c r="L162" s="30">
        <v>0.1</v>
      </c>
      <c r="M162" s="44" t="s">
        <v>11</v>
      </c>
      <c r="N162" s="95" t="s">
        <v>11</v>
      </c>
      <c r="O162" s="137" t="s">
        <v>11</v>
      </c>
      <c r="P162" s="29" t="s">
        <v>11</v>
      </c>
      <c r="Q162" s="30">
        <v>0.1</v>
      </c>
      <c r="R162" s="201" t="s">
        <v>11</v>
      </c>
      <c r="S162" s="100" t="s">
        <v>11</v>
      </c>
      <c r="T162" s="95" t="s">
        <v>11</v>
      </c>
      <c r="U162" s="100" t="s">
        <v>11</v>
      </c>
      <c r="V162" s="44" t="s">
        <v>11</v>
      </c>
      <c r="W162" s="36" t="s">
        <v>11</v>
      </c>
      <c r="X162" s="44" t="s">
        <v>11</v>
      </c>
      <c r="Y162" s="95" t="s">
        <v>180</v>
      </c>
      <c r="Z162" s="100" t="s">
        <v>11</v>
      </c>
      <c r="AA162" s="44" t="s">
        <v>11</v>
      </c>
      <c r="AB162" s="44" t="s">
        <v>11</v>
      </c>
      <c r="AC162" s="44" t="s">
        <v>11</v>
      </c>
      <c r="AD162" s="95" t="s">
        <v>11</v>
      </c>
      <c r="AE162" s="100" t="s">
        <v>11</v>
      </c>
      <c r="AF162" s="44" t="s">
        <v>11</v>
      </c>
      <c r="AG162" s="44" t="s">
        <v>11</v>
      </c>
      <c r="AH162" s="26" t="s">
        <v>11</v>
      </c>
      <c r="AI162" s="44" t="s">
        <v>11</v>
      </c>
      <c r="AJ162" s="44" t="s">
        <v>11</v>
      </c>
      <c r="AK162" s="44" t="s">
        <v>11</v>
      </c>
      <c r="AL162" s="95" t="s">
        <v>11</v>
      </c>
    </row>
    <row r="163" spans="1:38" s="18" customFormat="1">
      <c r="A163" s="359"/>
      <c r="B163" s="226" t="s">
        <v>165</v>
      </c>
      <c r="C163" s="31">
        <v>0.12</v>
      </c>
      <c r="D163" s="100" t="s">
        <v>11</v>
      </c>
      <c r="E163" s="44" t="s">
        <v>11</v>
      </c>
      <c r="F163" s="95" t="s">
        <v>11</v>
      </c>
      <c r="G163" s="100" t="s">
        <v>11</v>
      </c>
      <c r="H163" s="44" t="s">
        <v>11</v>
      </c>
      <c r="I163" s="31">
        <v>0.12</v>
      </c>
      <c r="J163" s="44" t="s">
        <v>11</v>
      </c>
      <c r="K163" s="44" t="s">
        <v>11</v>
      </c>
      <c r="L163" s="31">
        <v>0.12</v>
      </c>
      <c r="M163" s="44" t="s">
        <v>11</v>
      </c>
      <c r="N163" s="95" t="s">
        <v>11</v>
      </c>
      <c r="O163" s="137" t="s">
        <v>11</v>
      </c>
      <c r="P163" s="29" t="s">
        <v>11</v>
      </c>
      <c r="Q163" s="31">
        <v>0.12</v>
      </c>
      <c r="R163" s="201" t="s">
        <v>11</v>
      </c>
      <c r="S163" s="100" t="s">
        <v>11</v>
      </c>
      <c r="T163" s="95" t="s">
        <v>11</v>
      </c>
      <c r="U163" s="100" t="s">
        <v>11</v>
      </c>
      <c r="V163" s="44" t="s">
        <v>11</v>
      </c>
      <c r="W163" s="36" t="s">
        <v>11</v>
      </c>
      <c r="X163" s="44" t="s">
        <v>11</v>
      </c>
      <c r="Y163" s="95" t="s">
        <v>180</v>
      </c>
      <c r="Z163" s="100" t="s">
        <v>11</v>
      </c>
      <c r="AA163" s="44" t="s">
        <v>11</v>
      </c>
      <c r="AB163" s="44" t="s">
        <v>11</v>
      </c>
      <c r="AC163" s="44" t="s">
        <v>11</v>
      </c>
      <c r="AD163" s="95" t="s">
        <v>11</v>
      </c>
      <c r="AE163" s="100" t="s">
        <v>11</v>
      </c>
      <c r="AF163" s="44" t="s">
        <v>11</v>
      </c>
      <c r="AG163" s="44" t="s">
        <v>11</v>
      </c>
      <c r="AH163" s="26" t="s">
        <v>11</v>
      </c>
      <c r="AI163" s="44" t="s">
        <v>11</v>
      </c>
      <c r="AJ163" s="44" t="s">
        <v>11</v>
      </c>
      <c r="AK163" s="44" t="s">
        <v>11</v>
      </c>
      <c r="AL163" s="95" t="s">
        <v>11</v>
      </c>
    </row>
    <row r="164" spans="1:38" s="18" customFormat="1" ht="25.5">
      <c r="A164" s="359"/>
      <c r="B164" s="227" t="s">
        <v>166</v>
      </c>
      <c r="C164" s="31">
        <v>7.3999999999999996E-2</v>
      </c>
      <c r="D164" s="100" t="s">
        <v>11</v>
      </c>
      <c r="E164" s="44" t="s">
        <v>11</v>
      </c>
      <c r="F164" s="95" t="s">
        <v>11</v>
      </c>
      <c r="G164" s="100" t="s">
        <v>11</v>
      </c>
      <c r="H164" s="44" t="s">
        <v>11</v>
      </c>
      <c r="I164" s="31">
        <v>7.3999999999999996E-2</v>
      </c>
      <c r="J164" s="44" t="s">
        <v>11</v>
      </c>
      <c r="K164" s="44" t="s">
        <v>11</v>
      </c>
      <c r="L164" s="31">
        <v>7.3999999999999996E-2</v>
      </c>
      <c r="M164" s="44" t="s">
        <v>11</v>
      </c>
      <c r="N164" s="95" t="s">
        <v>11</v>
      </c>
      <c r="O164" s="137" t="s">
        <v>11</v>
      </c>
      <c r="P164" s="29" t="s">
        <v>11</v>
      </c>
      <c r="Q164" s="31">
        <v>7.3999999999999996E-2</v>
      </c>
      <c r="R164" s="201" t="s">
        <v>11</v>
      </c>
      <c r="S164" s="100" t="s">
        <v>11</v>
      </c>
      <c r="T164" s="95" t="s">
        <v>11</v>
      </c>
      <c r="U164" s="100" t="s">
        <v>11</v>
      </c>
      <c r="V164" s="44" t="s">
        <v>11</v>
      </c>
      <c r="W164" s="36" t="s">
        <v>11</v>
      </c>
      <c r="X164" s="44" t="s">
        <v>11</v>
      </c>
      <c r="Y164" s="95" t="s">
        <v>180</v>
      </c>
      <c r="Z164" s="100" t="s">
        <v>11</v>
      </c>
      <c r="AA164" s="44" t="s">
        <v>11</v>
      </c>
      <c r="AB164" s="44" t="s">
        <v>11</v>
      </c>
      <c r="AC164" s="44" t="s">
        <v>11</v>
      </c>
      <c r="AD164" s="95" t="s">
        <v>11</v>
      </c>
      <c r="AE164" s="100" t="s">
        <v>11</v>
      </c>
      <c r="AF164" s="44" t="s">
        <v>11</v>
      </c>
      <c r="AG164" s="44" t="s">
        <v>11</v>
      </c>
      <c r="AH164" s="26" t="s">
        <v>11</v>
      </c>
      <c r="AI164" s="44" t="s">
        <v>11</v>
      </c>
      <c r="AJ164" s="44" t="s">
        <v>11</v>
      </c>
      <c r="AK164" s="44" t="s">
        <v>11</v>
      </c>
      <c r="AL164" s="95" t="s">
        <v>11</v>
      </c>
    </row>
    <row r="165" spans="1:38" s="18" customFormat="1">
      <c r="A165" s="359"/>
      <c r="B165" s="226" t="s">
        <v>167</v>
      </c>
      <c r="C165" s="30">
        <v>0.46</v>
      </c>
      <c r="D165" s="100" t="s">
        <v>11</v>
      </c>
      <c r="E165" s="44" t="s">
        <v>11</v>
      </c>
      <c r="F165" s="95" t="s">
        <v>11</v>
      </c>
      <c r="G165" s="100" t="s">
        <v>11</v>
      </c>
      <c r="H165" s="44" t="s">
        <v>11</v>
      </c>
      <c r="I165" s="30">
        <v>0.46</v>
      </c>
      <c r="J165" s="44" t="s">
        <v>11</v>
      </c>
      <c r="K165" s="44" t="s">
        <v>11</v>
      </c>
      <c r="L165" s="30">
        <v>0.46</v>
      </c>
      <c r="M165" s="44" t="s">
        <v>11</v>
      </c>
      <c r="N165" s="95" t="s">
        <v>11</v>
      </c>
      <c r="O165" s="137" t="s">
        <v>11</v>
      </c>
      <c r="P165" s="29" t="s">
        <v>11</v>
      </c>
      <c r="Q165" s="30">
        <v>0.46</v>
      </c>
      <c r="R165" s="201">
        <v>2</v>
      </c>
      <c r="S165" s="100" t="s">
        <v>11</v>
      </c>
      <c r="T165" s="95" t="s">
        <v>11</v>
      </c>
      <c r="U165" s="100" t="s">
        <v>11</v>
      </c>
      <c r="V165" s="44" t="s">
        <v>11</v>
      </c>
      <c r="W165" s="36" t="s">
        <v>11</v>
      </c>
      <c r="X165" s="44" t="s">
        <v>11</v>
      </c>
      <c r="Y165" s="95" t="s">
        <v>180</v>
      </c>
      <c r="Z165" s="100" t="s">
        <v>11</v>
      </c>
      <c r="AA165" s="44" t="s">
        <v>11</v>
      </c>
      <c r="AB165" s="44" t="s">
        <v>11</v>
      </c>
      <c r="AC165" s="44" t="s">
        <v>11</v>
      </c>
      <c r="AD165" s="95" t="s">
        <v>11</v>
      </c>
      <c r="AE165" s="100" t="s">
        <v>11</v>
      </c>
      <c r="AF165" s="44" t="s">
        <v>11</v>
      </c>
      <c r="AG165" s="44" t="s">
        <v>11</v>
      </c>
      <c r="AH165" s="26" t="s">
        <v>11</v>
      </c>
      <c r="AI165" s="44" t="s">
        <v>11</v>
      </c>
      <c r="AJ165" s="44" t="s">
        <v>11</v>
      </c>
      <c r="AK165" s="44" t="s">
        <v>11</v>
      </c>
      <c r="AL165" s="95" t="s">
        <v>11</v>
      </c>
    </row>
    <row r="166" spans="1:38" s="18" customFormat="1">
      <c r="A166" s="359"/>
      <c r="B166" s="226" t="s">
        <v>168</v>
      </c>
      <c r="C166" s="30">
        <v>0.04</v>
      </c>
      <c r="D166" s="100" t="s">
        <v>11</v>
      </c>
      <c r="E166" s="44" t="s">
        <v>11</v>
      </c>
      <c r="F166" s="95" t="s">
        <v>11</v>
      </c>
      <c r="G166" s="100" t="s">
        <v>11</v>
      </c>
      <c r="H166" s="44" t="s">
        <v>11</v>
      </c>
      <c r="I166" s="30">
        <v>0.04</v>
      </c>
      <c r="J166" s="44" t="s">
        <v>11</v>
      </c>
      <c r="K166" s="44" t="s">
        <v>11</v>
      </c>
      <c r="L166" s="30">
        <v>0.04</v>
      </c>
      <c r="M166" s="44" t="s">
        <v>11</v>
      </c>
      <c r="N166" s="95" t="s">
        <v>11</v>
      </c>
      <c r="O166" s="137" t="s">
        <v>11</v>
      </c>
      <c r="P166" s="29" t="s">
        <v>11</v>
      </c>
      <c r="Q166" s="30">
        <v>0.04</v>
      </c>
      <c r="R166" s="201" t="s">
        <v>11</v>
      </c>
      <c r="S166" s="100" t="s">
        <v>11</v>
      </c>
      <c r="T166" s="95" t="s">
        <v>11</v>
      </c>
      <c r="U166" s="100" t="s">
        <v>11</v>
      </c>
      <c r="V166" s="44" t="s">
        <v>11</v>
      </c>
      <c r="W166" s="36" t="s">
        <v>11</v>
      </c>
      <c r="X166" s="44" t="s">
        <v>11</v>
      </c>
      <c r="Y166" s="95" t="s">
        <v>180</v>
      </c>
      <c r="Z166" s="100" t="s">
        <v>11</v>
      </c>
      <c r="AA166" s="44" t="s">
        <v>11</v>
      </c>
      <c r="AB166" s="44" t="s">
        <v>11</v>
      </c>
      <c r="AC166" s="44" t="s">
        <v>11</v>
      </c>
      <c r="AD166" s="95" t="s">
        <v>11</v>
      </c>
      <c r="AE166" s="100" t="s">
        <v>11</v>
      </c>
      <c r="AF166" s="44" t="s">
        <v>11</v>
      </c>
      <c r="AG166" s="44" t="s">
        <v>11</v>
      </c>
      <c r="AH166" s="26" t="s">
        <v>11</v>
      </c>
      <c r="AI166" s="44" t="s">
        <v>11</v>
      </c>
      <c r="AJ166" s="44" t="s">
        <v>11</v>
      </c>
      <c r="AK166" s="44" t="s">
        <v>11</v>
      </c>
      <c r="AL166" s="95" t="s">
        <v>11</v>
      </c>
    </row>
    <row r="167" spans="1:38" s="18" customFormat="1">
      <c r="A167" s="359"/>
      <c r="B167" s="226" t="s">
        <v>169</v>
      </c>
      <c r="C167" s="30">
        <v>0.5</v>
      </c>
      <c r="D167" s="100" t="s">
        <v>11</v>
      </c>
      <c r="E167" s="44" t="s">
        <v>11</v>
      </c>
      <c r="F167" s="95" t="s">
        <v>11</v>
      </c>
      <c r="G167" s="100" t="s">
        <v>11</v>
      </c>
      <c r="H167" s="44" t="s">
        <v>11</v>
      </c>
      <c r="I167" s="30">
        <v>0.5</v>
      </c>
      <c r="J167" s="44" t="s">
        <v>11</v>
      </c>
      <c r="K167" s="44" t="s">
        <v>11</v>
      </c>
      <c r="L167" s="30">
        <v>0.5</v>
      </c>
      <c r="M167" s="44" t="s">
        <v>11</v>
      </c>
      <c r="N167" s="95" t="s">
        <v>11</v>
      </c>
      <c r="O167" s="137" t="s">
        <v>11</v>
      </c>
      <c r="P167" s="29" t="s">
        <v>11</v>
      </c>
      <c r="Q167" s="30">
        <v>0.5</v>
      </c>
      <c r="R167" s="201" t="s">
        <v>11</v>
      </c>
      <c r="S167" s="100" t="s">
        <v>11</v>
      </c>
      <c r="T167" s="95" t="s">
        <v>11</v>
      </c>
      <c r="U167" s="100" t="s">
        <v>11</v>
      </c>
      <c r="V167" s="44" t="s">
        <v>11</v>
      </c>
      <c r="W167" s="36" t="s">
        <v>11</v>
      </c>
      <c r="X167" s="44" t="s">
        <v>11</v>
      </c>
      <c r="Y167" s="95" t="s">
        <v>180</v>
      </c>
      <c r="Z167" s="100" t="s">
        <v>11</v>
      </c>
      <c r="AA167" s="44" t="s">
        <v>11</v>
      </c>
      <c r="AB167" s="44" t="s">
        <v>11</v>
      </c>
      <c r="AC167" s="44" t="s">
        <v>11</v>
      </c>
      <c r="AD167" s="95" t="s">
        <v>11</v>
      </c>
      <c r="AE167" s="100" t="s">
        <v>11</v>
      </c>
      <c r="AF167" s="44" t="s">
        <v>11</v>
      </c>
      <c r="AG167" s="44" t="s">
        <v>11</v>
      </c>
      <c r="AH167" s="26" t="s">
        <v>11</v>
      </c>
      <c r="AI167" s="44" t="s">
        <v>11</v>
      </c>
      <c r="AJ167" s="44" t="s">
        <v>11</v>
      </c>
      <c r="AK167" s="44" t="s">
        <v>11</v>
      </c>
      <c r="AL167" s="95" t="s">
        <v>11</v>
      </c>
    </row>
    <row r="168" spans="1:38" s="18" customFormat="1">
      <c r="A168" s="359"/>
      <c r="B168" s="226" t="s">
        <v>170</v>
      </c>
      <c r="C168" s="30">
        <v>0.3</v>
      </c>
      <c r="D168" s="100" t="s">
        <v>11</v>
      </c>
      <c r="E168" s="44" t="s">
        <v>11</v>
      </c>
      <c r="F168" s="95" t="s">
        <v>11</v>
      </c>
      <c r="G168" s="100" t="s">
        <v>11</v>
      </c>
      <c r="H168" s="44" t="s">
        <v>11</v>
      </c>
      <c r="I168" s="30">
        <v>0.3</v>
      </c>
      <c r="J168" s="44" t="s">
        <v>11</v>
      </c>
      <c r="K168" s="44" t="s">
        <v>11</v>
      </c>
      <c r="L168" s="30">
        <v>0.3</v>
      </c>
      <c r="M168" s="44" t="s">
        <v>11</v>
      </c>
      <c r="N168" s="95" t="s">
        <v>11</v>
      </c>
      <c r="O168" s="137" t="s">
        <v>11</v>
      </c>
      <c r="P168" s="29" t="s">
        <v>11</v>
      </c>
      <c r="Q168" s="30">
        <v>0.3</v>
      </c>
      <c r="R168" s="201" t="s">
        <v>11</v>
      </c>
      <c r="S168" s="100" t="s">
        <v>11</v>
      </c>
      <c r="T168" s="95" t="s">
        <v>11</v>
      </c>
      <c r="U168" s="100" t="s">
        <v>11</v>
      </c>
      <c r="V168" s="44" t="s">
        <v>11</v>
      </c>
      <c r="W168" s="36" t="s">
        <v>11</v>
      </c>
      <c r="X168" s="44" t="s">
        <v>11</v>
      </c>
      <c r="Y168" s="95" t="s">
        <v>180</v>
      </c>
      <c r="Z168" s="100" t="s">
        <v>11</v>
      </c>
      <c r="AA168" s="44" t="s">
        <v>11</v>
      </c>
      <c r="AB168" s="44" t="s">
        <v>11</v>
      </c>
      <c r="AC168" s="44" t="s">
        <v>11</v>
      </c>
      <c r="AD168" s="95" t="s">
        <v>11</v>
      </c>
      <c r="AE168" s="100" t="s">
        <v>11</v>
      </c>
      <c r="AF168" s="44" t="s">
        <v>11</v>
      </c>
      <c r="AG168" s="44" t="s">
        <v>11</v>
      </c>
      <c r="AH168" s="26" t="s">
        <v>11</v>
      </c>
      <c r="AI168" s="44" t="s">
        <v>11</v>
      </c>
      <c r="AJ168" s="44" t="s">
        <v>11</v>
      </c>
      <c r="AK168" s="44" t="s">
        <v>11</v>
      </c>
      <c r="AL168" s="95" t="s">
        <v>11</v>
      </c>
    </row>
    <row r="169" spans="1:38" s="18" customFormat="1">
      <c r="A169" s="359"/>
      <c r="B169" s="226" t="s">
        <v>171</v>
      </c>
      <c r="C169" s="30">
        <v>0.5</v>
      </c>
      <c r="D169" s="100" t="s">
        <v>11</v>
      </c>
      <c r="E169" s="44" t="s">
        <v>11</v>
      </c>
      <c r="F169" s="95" t="s">
        <v>11</v>
      </c>
      <c r="G169" s="100" t="s">
        <v>11</v>
      </c>
      <c r="H169" s="44" t="s">
        <v>11</v>
      </c>
      <c r="I169" s="30">
        <v>0.5</v>
      </c>
      <c r="J169" s="44" t="s">
        <v>11</v>
      </c>
      <c r="K169" s="44" t="s">
        <v>11</v>
      </c>
      <c r="L169" s="30">
        <v>0.5</v>
      </c>
      <c r="M169" s="44" t="s">
        <v>11</v>
      </c>
      <c r="N169" s="95" t="s">
        <v>11</v>
      </c>
      <c r="O169" s="137" t="s">
        <v>11</v>
      </c>
      <c r="P169" s="29" t="s">
        <v>11</v>
      </c>
      <c r="Q169" s="30">
        <v>0.5</v>
      </c>
      <c r="R169" s="201" t="s">
        <v>11</v>
      </c>
      <c r="S169" s="100" t="s">
        <v>11</v>
      </c>
      <c r="T169" s="95" t="s">
        <v>11</v>
      </c>
      <c r="U169" s="100" t="s">
        <v>11</v>
      </c>
      <c r="V169" s="44" t="s">
        <v>11</v>
      </c>
      <c r="W169" s="36" t="s">
        <v>11</v>
      </c>
      <c r="X169" s="44" t="s">
        <v>11</v>
      </c>
      <c r="Y169" s="95" t="s">
        <v>180</v>
      </c>
      <c r="Z169" s="100" t="s">
        <v>11</v>
      </c>
      <c r="AA169" s="44" t="s">
        <v>11</v>
      </c>
      <c r="AB169" s="44" t="s">
        <v>11</v>
      </c>
      <c r="AC169" s="44" t="s">
        <v>11</v>
      </c>
      <c r="AD169" s="95" t="s">
        <v>11</v>
      </c>
      <c r="AE169" s="100" t="s">
        <v>11</v>
      </c>
      <c r="AF169" s="44" t="s">
        <v>11</v>
      </c>
      <c r="AG169" s="44" t="s">
        <v>11</v>
      </c>
      <c r="AH169" s="26" t="s">
        <v>11</v>
      </c>
      <c r="AI169" s="44" t="s">
        <v>11</v>
      </c>
      <c r="AJ169" s="44" t="s">
        <v>11</v>
      </c>
      <c r="AK169" s="44" t="s">
        <v>11</v>
      </c>
      <c r="AL169" s="95" t="s">
        <v>11</v>
      </c>
    </row>
    <row r="170" spans="1:38" s="18" customFormat="1">
      <c r="A170" s="359"/>
      <c r="B170" s="226" t="s">
        <v>172</v>
      </c>
      <c r="C170" s="30">
        <v>0.2</v>
      </c>
      <c r="D170" s="100" t="s">
        <v>11</v>
      </c>
      <c r="E170" s="44" t="s">
        <v>11</v>
      </c>
      <c r="F170" s="95" t="s">
        <v>11</v>
      </c>
      <c r="G170" s="100" t="s">
        <v>11</v>
      </c>
      <c r="H170" s="44" t="s">
        <v>11</v>
      </c>
      <c r="I170" s="30">
        <v>0.2</v>
      </c>
      <c r="J170" s="44" t="s">
        <v>11</v>
      </c>
      <c r="K170" s="44" t="s">
        <v>11</v>
      </c>
      <c r="L170" s="30">
        <v>0.2</v>
      </c>
      <c r="M170" s="44" t="s">
        <v>11</v>
      </c>
      <c r="N170" s="95" t="s">
        <v>11</v>
      </c>
      <c r="O170" s="137" t="s">
        <v>11</v>
      </c>
      <c r="P170" s="29" t="s">
        <v>11</v>
      </c>
      <c r="Q170" s="30">
        <v>0.2</v>
      </c>
      <c r="R170" s="201" t="s">
        <v>11</v>
      </c>
      <c r="S170" s="100" t="s">
        <v>11</v>
      </c>
      <c r="T170" s="95" t="s">
        <v>11</v>
      </c>
      <c r="U170" s="100" t="s">
        <v>11</v>
      </c>
      <c r="V170" s="44" t="s">
        <v>11</v>
      </c>
      <c r="W170" s="36" t="s">
        <v>11</v>
      </c>
      <c r="X170" s="44" t="s">
        <v>11</v>
      </c>
      <c r="Y170" s="95" t="s">
        <v>180</v>
      </c>
      <c r="Z170" s="100" t="s">
        <v>11</v>
      </c>
      <c r="AA170" s="44" t="s">
        <v>11</v>
      </c>
      <c r="AB170" s="44" t="s">
        <v>11</v>
      </c>
      <c r="AC170" s="44" t="s">
        <v>11</v>
      </c>
      <c r="AD170" s="95" t="s">
        <v>11</v>
      </c>
      <c r="AE170" s="100" t="s">
        <v>11</v>
      </c>
      <c r="AF170" s="44" t="s">
        <v>11</v>
      </c>
      <c r="AG170" s="44" t="s">
        <v>11</v>
      </c>
      <c r="AH170" s="26" t="s">
        <v>11</v>
      </c>
      <c r="AI170" s="44" t="s">
        <v>11</v>
      </c>
      <c r="AJ170" s="44" t="s">
        <v>11</v>
      </c>
      <c r="AK170" s="44" t="s">
        <v>11</v>
      </c>
      <c r="AL170" s="95" t="s">
        <v>11</v>
      </c>
    </row>
    <row r="171" spans="1:38" s="18" customFormat="1">
      <c r="A171" s="359"/>
      <c r="B171" s="226" t="s">
        <v>173</v>
      </c>
      <c r="C171" s="30">
        <v>0.06</v>
      </c>
      <c r="D171" s="100" t="s">
        <v>11</v>
      </c>
      <c r="E171" s="44" t="s">
        <v>11</v>
      </c>
      <c r="F171" s="95" t="s">
        <v>11</v>
      </c>
      <c r="G171" s="100" t="s">
        <v>11</v>
      </c>
      <c r="H171" s="44" t="s">
        <v>11</v>
      </c>
      <c r="I171" s="30">
        <v>0.06</v>
      </c>
      <c r="J171" s="44" t="s">
        <v>11</v>
      </c>
      <c r="K171" s="44" t="s">
        <v>11</v>
      </c>
      <c r="L171" s="30">
        <v>0.06</v>
      </c>
      <c r="M171" s="44" t="s">
        <v>11</v>
      </c>
      <c r="N171" s="95" t="s">
        <v>11</v>
      </c>
      <c r="O171" s="137" t="s">
        <v>11</v>
      </c>
      <c r="P171" s="29" t="s">
        <v>11</v>
      </c>
      <c r="Q171" s="30">
        <v>0.06</v>
      </c>
      <c r="R171" s="201" t="s">
        <v>11</v>
      </c>
      <c r="S171" s="100" t="s">
        <v>11</v>
      </c>
      <c r="T171" s="95" t="s">
        <v>11</v>
      </c>
      <c r="U171" s="100" t="s">
        <v>11</v>
      </c>
      <c r="V171" s="44" t="s">
        <v>11</v>
      </c>
      <c r="W171" s="36" t="s">
        <v>11</v>
      </c>
      <c r="X171" s="44" t="s">
        <v>11</v>
      </c>
      <c r="Y171" s="95" t="s">
        <v>180</v>
      </c>
      <c r="Z171" s="100" t="s">
        <v>11</v>
      </c>
      <c r="AA171" s="44" t="s">
        <v>11</v>
      </c>
      <c r="AB171" s="44" t="s">
        <v>11</v>
      </c>
      <c r="AC171" s="44" t="s">
        <v>11</v>
      </c>
      <c r="AD171" s="95" t="s">
        <v>11</v>
      </c>
      <c r="AE171" s="100" t="s">
        <v>11</v>
      </c>
      <c r="AF171" s="44" t="s">
        <v>11</v>
      </c>
      <c r="AG171" s="44" t="s">
        <v>11</v>
      </c>
      <c r="AH171" s="26" t="s">
        <v>11</v>
      </c>
      <c r="AI171" s="44" t="s">
        <v>11</v>
      </c>
      <c r="AJ171" s="44" t="s">
        <v>11</v>
      </c>
      <c r="AK171" s="44" t="s">
        <v>11</v>
      </c>
      <c r="AL171" s="95" t="s">
        <v>11</v>
      </c>
    </row>
    <row r="172" spans="1:38" s="18" customFormat="1">
      <c r="A172" s="359"/>
      <c r="B172" s="226" t="s">
        <v>174</v>
      </c>
      <c r="C172" s="30">
        <v>0.5</v>
      </c>
      <c r="D172" s="100" t="s">
        <v>11</v>
      </c>
      <c r="E172" s="44" t="s">
        <v>11</v>
      </c>
      <c r="F172" s="95" t="s">
        <v>11</v>
      </c>
      <c r="G172" s="100" t="s">
        <v>11</v>
      </c>
      <c r="H172" s="44" t="s">
        <v>11</v>
      </c>
      <c r="I172" s="30">
        <v>0.5</v>
      </c>
      <c r="J172" s="44" t="s">
        <v>11</v>
      </c>
      <c r="K172" s="44" t="s">
        <v>11</v>
      </c>
      <c r="L172" s="30">
        <v>0.5</v>
      </c>
      <c r="M172" s="44" t="s">
        <v>11</v>
      </c>
      <c r="N172" s="95" t="s">
        <v>11</v>
      </c>
      <c r="O172" s="137" t="s">
        <v>11</v>
      </c>
      <c r="P172" s="29" t="s">
        <v>11</v>
      </c>
      <c r="Q172" s="30">
        <v>0.5</v>
      </c>
      <c r="R172" s="201" t="s">
        <v>11</v>
      </c>
      <c r="S172" s="100" t="s">
        <v>11</v>
      </c>
      <c r="T172" s="95" t="s">
        <v>11</v>
      </c>
      <c r="U172" s="100" t="s">
        <v>11</v>
      </c>
      <c r="V172" s="44" t="s">
        <v>11</v>
      </c>
      <c r="W172" s="36" t="s">
        <v>11</v>
      </c>
      <c r="X172" s="44" t="s">
        <v>11</v>
      </c>
      <c r="Y172" s="95" t="s">
        <v>180</v>
      </c>
      <c r="Z172" s="100" t="s">
        <v>11</v>
      </c>
      <c r="AA172" s="44" t="s">
        <v>11</v>
      </c>
      <c r="AB172" s="44" t="s">
        <v>11</v>
      </c>
      <c r="AC172" s="44" t="s">
        <v>11</v>
      </c>
      <c r="AD172" s="95" t="s">
        <v>11</v>
      </c>
      <c r="AE172" s="100" t="s">
        <v>11</v>
      </c>
      <c r="AF172" s="44" t="s">
        <v>11</v>
      </c>
      <c r="AG172" s="44" t="s">
        <v>11</v>
      </c>
      <c r="AH172" s="26" t="s">
        <v>11</v>
      </c>
      <c r="AI172" s="44" t="s">
        <v>11</v>
      </c>
      <c r="AJ172" s="44" t="s">
        <v>11</v>
      </c>
      <c r="AK172" s="44" t="s">
        <v>11</v>
      </c>
      <c r="AL172" s="95" t="s">
        <v>11</v>
      </c>
    </row>
    <row r="173" spans="1:38" s="18" customFormat="1">
      <c r="A173" s="359"/>
      <c r="B173" s="226" t="s">
        <v>175</v>
      </c>
      <c r="C173" s="30">
        <v>0.15</v>
      </c>
      <c r="D173" s="100" t="s">
        <v>11</v>
      </c>
      <c r="E173" s="44" t="s">
        <v>11</v>
      </c>
      <c r="F173" s="95" t="s">
        <v>11</v>
      </c>
      <c r="G173" s="100" t="s">
        <v>11</v>
      </c>
      <c r="H173" s="44" t="s">
        <v>11</v>
      </c>
      <c r="I173" s="30">
        <v>0.15</v>
      </c>
      <c r="J173" s="44" t="s">
        <v>11</v>
      </c>
      <c r="K173" s="44" t="s">
        <v>11</v>
      </c>
      <c r="L173" s="30">
        <v>0.15</v>
      </c>
      <c r="M173" s="44" t="s">
        <v>11</v>
      </c>
      <c r="N173" s="95" t="s">
        <v>11</v>
      </c>
      <c r="O173" s="137" t="s">
        <v>11</v>
      </c>
      <c r="P173" s="29" t="s">
        <v>11</v>
      </c>
      <c r="Q173" s="30">
        <v>0.15</v>
      </c>
      <c r="R173" s="201" t="s">
        <v>11</v>
      </c>
      <c r="S173" s="100" t="s">
        <v>11</v>
      </c>
      <c r="T173" s="95" t="s">
        <v>11</v>
      </c>
      <c r="U173" s="100" t="s">
        <v>11</v>
      </c>
      <c r="V173" s="44" t="s">
        <v>11</v>
      </c>
      <c r="W173" s="36" t="s">
        <v>11</v>
      </c>
      <c r="X173" s="44" t="s">
        <v>11</v>
      </c>
      <c r="Y173" s="95" t="s">
        <v>180</v>
      </c>
      <c r="Z173" s="100" t="s">
        <v>11</v>
      </c>
      <c r="AA173" s="44" t="s">
        <v>11</v>
      </c>
      <c r="AB173" s="44" t="s">
        <v>11</v>
      </c>
      <c r="AC173" s="44" t="s">
        <v>11</v>
      </c>
      <c r="AD173" s="95" t="s">
        <v>11</v>
      </c>
      <c r="AE173" s="100" t="s">
        <v>11</v>
      </c>
      <c r="AF173" s="44" t="s">
        <v>11</v>
      </c>
      <c r="AG173" s="44" t="s">
        <v>11</v>
      </c>
      <c r="AH173" s="26" t="s">
        <v>11</v>
      </c>
      <c r="AI173" s="44" t="s">
        <v>11</v>
      </c>
      <c r="AJ173" s="44" t="s">
        <v>11</v>
      </c>
      <c r="AK173" s="44" t="s">
        <v>11</v>
      </c>
      <c r="AL173" s="95" t="s">
        <v>11</v>
      </c>
    </row>
    <row r="174" spans="1:38" s="18" customFormat="1">
      <c r="A174" s="359"/>
      <c r="B174" s="226" t="s">
        <v>176</v>
      </c>
      <c r="C174" s="30">
        <v>0.08</v>
      </c>
      <c r="D174" s="100" t="s">
        <v>11</v>
      </c>
      <c r="E174" s="44" t="s">
        <v>11</v>
      </c>
      <c r="F174" s="95" t="s">
        <v>11</v>
      </c>
      <c r="G174" s="100" t="s">
        <v>11</v>
      </c>
      <c r="H174" s="44" t="s">
        <v>11</v>
      </c>
      <c r="I174" s="30">
        <v>0.08</v>
      </c>
      <c r="J174" s="44" t="s">
        <v>11</v>
      </c>
      <c r="K174" s="44" t="s">
        <v>11</v>
      </c>
      <c r="L174" s="30">
        <v>0.08</v>
      </c>
      <c r="M174" s="44" t="s">
        <v>11</v>
      </c>
      <c r="N174" s="95" t="s">
        <v>11</v>
      </c>
      <c r="O174" s="137" t="s">
        <v>11</v>
      </c>
      <c r="P174" s="29" t="s">
        <v>11</v>
      </c>
      <c r="Q174" s="30">
        <v>0.08</v>
      </c>
      <c r="R174" s="201" t="s">
        <v>11</v>
      </c>
      <c r="S174" s="100" t="s">
        <v>11</v>
      </c>
      <c r="T174" s="95" t="s">
        <v>11</v>
      </c>
      <c r="U174" s="100" t="s">
        <v>11</v>
      </c>
      <c r="V174" s="44" t="s">
        <v>11</v>
      </c>
      <c r="W174" s="36" t="s">
        <v>11</v>
      </c>
      <c r="X174" s="44" t="s">
        <v>11</v>
      </c>
      <c r="Y174" s="95" t="s">
        <v>180</v>
      </c>
      <c r="Z174" s="100" t="s">
        <v>11</v>
      </c>
      <c r="AA174" s="44" t="s">
        <v>11</v>
      </c>
      <c r="AB174" s="44" t="s">
        <v>11</v>
      </c>
      <c r="AC174" s="44" t="s">
        <v>11</v>
      </c>
      <c r="AD174" s="95" t="s">
        <v>11</v>
      </c>
      <c r="AE174" s="100" t="s">
        <v>11</v>
      </c>
      <c r="AF174" s="44" t="s">
        <v>11</v>
      </c>
      <c r="AG174" s="44" t="s">
        <v>11</v>
      </c>
      <c r="AH174" s="26" t="s">
        <v>11</v>
      </c>
      <c r="AI174" s="44" t="s">
        <v>11</v>
      </c>
      <c r="AJ174" s="44" t="s">
        <v>11</v>
      </c>
      <c r="AK174" s="44" t="s">
        <v>11</v>
      </c>
      <c r="AL174" s="95" t="s">
        <v>11</v>
      </c>
    </row>
    <row r="175" spans="1:38" s="18" customFormat="1">
      <c r="A175" s="359"/>
      <c r="B175" s="227" t="s">
        <v>178</v>
      </c>
      <c r="C175" s="30">
        <f>370/10000</f>
        <v>3.6999999999999998E-2</v>
      </c>
      <c r="D175" s="100" t="s">
        <v>11</v>
      </c>
      <c r="E175" s="44" t="s">
        <v>11</v>
      </c>
      <c r="F175" s="95" t="s">
        <v>11</v>
      </c>
      <c r="G175" s="100" t="s">
        <v>11</v>
      </c>
      <c r="H175" s="44" t="s">
        <v>11</v>
      </c>
      <c r="I175" s="30" t="s">
        <v>11</v>
      </c>
      <c r="J175" s="44" t="s">
        <v>11</v>
      </c>
      <c r="K175" s="44" t="s">
        <v>11</v>
      </c>
      <c r="L175" s="30" t="s">
        <v>180</v>
      </c>
      <c r="M175" s="44" t="s">
        <v>11</v>
      </c>
      <c r="N175" s="95" t="s">
        <v>11</v>
      </c>
      <c r="O175" s="137">
        <f>130+240</f>
        <v>370</v>
      </c>
      <c r="P175" s="29" t="s">
        <v>11</v>
      </c>
      <c r="Q175" s="30" t="s">
        <v>11</v>
      </c>
      <c r="R175" s="201" t="s">
        <v>11</v>
      </c>
      <c r="S175" s="100" t="s">
        <v>11</v>
      </c>
      <c r="T175" s="95" t="s">
        <v>11</v>
      </c>
      <c r="U175" s="100" t="s">
        <v>11</v>
      </c>
      <c r="V175" s="44" t="s">
        <v>11</v>
      </c>
      <c r="W175" s="36" t="s">
        <v>11</v>
      </c>
      <c r="X175" s="44" t="s">
        <v>11</v>
      </c>
      <c r="Y175" s="95" t="s">
        <v>180</v>
      </c>
      <c r="Z175" s="100" t="s">
        <v>11</v>
      </c>
      <c r="AA175" s="44" t="s">
        <v>11</v>
      </c>
      <c r="AB175" s="44" t="s">
        <v>11</v>
      </c>
      <c r="AC175" s="44" t="s">
        <v>11</v>
      </c>
      <c r="AD175" s="95" t="s">
        <v>11</v>
      </c>
      <c r="AE175" s="100" t="s">
        <v>11</v>
      </c>
      <c r="AF175" s="44" t="s">
        <v>11</v>
      </c>
      <c r="AG175" s="44" t="s">
        <v>11</v>
      </c>
      <c r="AH175" s="44"/>
      <c r="AI175" s="44" t="s">
        <v>11</v>
      </c>
      <c r="AJ175" s="44" t="s">
        <v>11</v>
      </c>
      <c r="AK175" s="44" t="s">
        <v>11</v>
      </c>
      <c r="AL175" s="95" t="s">
        <v>11</v>
      </c>
    </row>
    <row r="176" spans="1:38" s="18" customFormat="1">
      <c r="A176" s="359"/>
      <c r="B176" s="227" t="s">
        <v>269</v>
      </c>
      <c r="C176" s="30">
        <v>0.11</v>
      </c>
      <c r="D176" s="100" t="s">
        <v>11</v>
      </c>
      <c r="E176" s="44" t="s">
        <v>11</v>
      </c>
      <c r="F176" s="95" t="s">
        <v>11</v>
      </c>
      <c r="G176" s="100" t="s">
        <v>11</v>
      </c>
      <c r="H176" s="44" t="s">
        <v>11</v>
      </c>
      <c r="I176" s="30">
        <f>1140/10000</f>
        <v>0.114</v>
      </c>
      <c r="J176" s="44" t="s">
        <v>11</v>
      </c>
      <c r="K176" s="44" t="s">
        <v>11</v>
      </c>
      <c r="L176" s="30">
        <v>0.11</v>
      </c>
      <c r="M176" s="44" t="s">
        <v>11</v>
      </c>
      <c r="N176" s="95" t="s">
        <v>11</v>
      </c>
      <c r="O176" s="137" t="s">
        <v>11</v>
      </c>
      <c r="P176" s="29" t="s">
        <v>11</v>
      </c>
      <c r="Q176" s="30">
        <v>0.11</v>
      </c>
      <c r="R176" s="201" t="s">
        <v>11</v>
      </c>
      <c r="S176" s="100" t="s">
        <v>11</v>
      </c>
      <c r="T176" s="95" t="s">
        <v>11</v>
      </c>
      <c r="U176" s="100" t="s">
        <v>11</v>
      </c>
      <c r="V176" s="44" t="s">
        <v>11</v>
      </c>
      <c r="W176" s="44" t="s">
        <v>11</v>
      </c>
      <c r="X176" s="44" t="s">
        <v>11</v>
      </c>
      <c r="Y176" s="95" t="s">
        <v>180</v>
      </c>
      <c r="Z176" s="100" t="s">
        <v>11</v>
      </c>
      <c r="AA176" s="44" t="s">
        <v>11</v>
      </c>
      <c r="AB176" s="44" t="s">
        <v>11</v>
      </c>
      <c r="AC176" s="44" t="s">
        <v>11</v>
      </c>
      <c r="AD176" s="95" t="s">
        <v>11</v>
      </c>
      <c r="AE176" s="100" t="s">
        <v>11</v>
      </c>
      <c r="AF176" s="44" t="s">
        <v>11</v>
      </c>
      <c r="AG176" s="44" t="s">
        <v>11</v>
      </c>
      <c r="AH176" s="44" t="s">
        <v>11</v>
      </c>
      <c r="AI176" s="44" t="s">
        <v>11</v>
      </c>
      <c r="AJ176" s="44" t="s">
        <v>11</v>
      </c>
      <c r="AK176" s="44" t="s">
        <v>11</v>
      </c>
      <c r="AL176" s="44" t="s">
        <v>11</v>
      </c>
    </row>
    <row r="177" spans="1:38" s="18" customFormat="1">
      <c r="A177" s="359"/>
      <c r="B177" s="227" t="s">
        <v>294</v>
      </c>
      <c r="C177" s="30">
        <f>525/10000</f>
        <v>5.2499999999999998E-2</v>
      </c>
      <c r="D177" s="100" t="s">
        <v>11</v>
      </c>
      <c r="E177" s="44" t="s">
        <v>11</v>
      </c>
      <c r="F177" s="95" t="s">
        <v>11</v>
      </c>
      <c r="G177" s="100" t="s">
        <v>11</v>
      </c>
      <c r="H177" s="44" t="s">
        <v>11</v>
      </c>
      <c r="I177" s="255" t="s">
        <v>11</v>
      </c>
      <c r="J177" s="44" t="s">
        <v>11</v>
      </c>
      <c r="K177" s="44" t="s">
        <v>11</v>
      </c>
      <c r="L177" s="255" t="s">
        <v>11</v>
      </c>
      <c r="M177" s="44" t="s">
        <v>11</v>
      </c>
      <c r="N177" s="95" t="s">
        <v>11</v>
      </c>
      <c r="O177" s="137" t="s">
        <v>11</v>
      </c>
      <c r="P177" s="29" t="s">
        <v>11</v>
      </c>
      <c r="Q177" s="30">
        <v>0.05</v>
      </c>
      <c r="R177" s="201" t="s">
        <v>11</v>
      </c>
      <c r="S177" s="100" t="s">
        <v>11</v>
      </c>
      <c r="T177" s="95" t="s">
        <v>11</v>
      </c>
      <c r="U177" s="100" t="s">
        <v>11</v>
      </c>
      <c r="V177" s="44" t="s">
        <v>11</v>
      </c>
      <c r="W177" s="36" t="s">
        <v>11</v>
      </c>
      <c r="X177" s="44" t="s">
        <v>11</v>
      </c>
      <c r="Y177" s="95" t="s">
        <v>180</v>
      </c>
      <c r="Z177" s="100" t="s">
        <v>11</v>
      </c>
      <c r="AA177" s="44" t="s">
        <v>11</v>
      </c>
      <c r="AB177" s="44" t="s">
        <v>11</v>
      </c>
      <c r="AC177" s="44" t="s">
        <v>11</v>
      </c>
      <c r="AD177" s="95" t="s">
        <v>11</v>
      </c>
      <c r="AE177" s="100" t="s">
        <v>11</v>
      </c>
      <c r="AF177" s="44" t="s">
        <v>11</v>
      </c>
      <c r="AG177" s="44" t="s">
        <v>11</v>
      </c>
      <c r="AH177" s="44"/>
      <c r="AI177" s="44" t="s">
        <v>11</v>
      </c>
      <c r="AJ177" s="44" t="s">
        <v>11</v>
      </c>
      <c r="AK177" s="44" t="s">
        <v>11</v>
      </c>
      <c r="AL177" s="44" t="s">
        <v>11</v>
      </c>
    </row>
    <row r="178" spans="1:38" s="18" customFormat="1" ht="15" thickBot="1">
      <c r="A178" s="360"/>
      <c r="B178" s="252" t="s">
        <v>177</v>
      </c>
      <c r="C178" s="248">
        <v>0.04</v>
      </c>
      <c r="D178" s="253" t="s">
        <v>11</v>
      </c>
      <c r="E178" s="156" t="s">
        <v>11</v>
      </c>
      <c r="F178" s="249" t="s">
        <v>11</v>
      </c>
      <c r="G178" s="101" t="s">
        <v>11</v>
      </c>
      <c r="H178" s="156" t="s">
        <v>11</v>
      </c>
      <c r="I178" s="248">
        <v>0.04</v>
      </c>
      <c r="J178" s="156" t="s">
        <v>11</v>
      </c>
      <c r="K178" s="156" t="s">
        <v>11</v>
      </c>
      <c r="L178" s="248">
        <v>0.04</v>
      </c>
      <c r="M178" s="156" t="s">
        <v>11</v>
      </c>
      <c r="N178" s="214" t="s">
        <v>11</v>
      </c>
      <c r="O178" s="254" t="s">
        <v>11</v>
      </c>
      <c r="P178" s="250" t="s">
        <v>11</v>
      </c>
      <c r="Q178" s="248">
        <v>0.04</v>
      </c>
      <c r="R178" s="256" t="s">
        <v>11</v>
      </c>
      <c r="S178" s="253" t="s">
        <v>11</v>
      </c>
      <c r="T178" s="214" t="s">
        <v>11</v>
      </c>
      <c r="U178" s="253" t="s">
        <v>11</v>
      </c>
      <c r="V178" s="156" t="s">
        <v>11</v>
      </c>
      <c r="W178" s="251" t="s">
        <v>11</v>
      </c>
      <c r="X178" s="156" t="s">
        <v>11</v>
      </c>
      <c r="Y178" s="214" t="s">
        <v>180</v>
      </c>
      <c r="Z178" s="253" t="s">
        <v>11</v>
      </c>
      <c r="AA178" s="156" t="s">
        <v>11</v>
      </c>
      <c r="AB178" s="156" t="s">
        <v>11</v>
      </c>
      <c r="AC178" s="156" t="s">
        <v>11</v>
      </c>
      <c r="AD178" s="214" t="s">
        <v>11</v>
      </c>
      <c r="AE178" s="253" t="s">
        <v>11</v>
      </c>
      <c r="AF178" s="156" t="s">
        <v>11</v>
      </c>
      <c r="AG178" s="156" t="s">
        <v>11</v>
      </c>
      <c r="AH178" s="156"/>
      <c r="AI178" s="156" t="s">
        <v>11</v>
      </c>
      <c r="AJ178" s="156" t="s">
        <v>11</v>
      </c>
      <c r="AK178" s="156" t="s">
        <v>11</v>
      </c>
      <c r="AL178" s="214" t="s">
        <v>11</v>
      </c>
    </row>
    <row r="179" spans="1:38" s="18" customFormat="1" ht="26.25" customHeight="1" thickBot="1">
      <c r="A179" s="303" t="s">
        <v>12</v>
      </c>
      <c r="B179" s="304"/>
      <c r="C179" s="21">
        <f>SUM(C97:C178)</f>
        <v>50.84579999999999</v>
      </c>
      <c r="D179" s="21" t="s">
        <v>11</v>
      </c>
      <c r="E179" s="21" t="s">
        <v>11</v>
      </c>
      <c r="F179" s="21" t="s">
        <v>11</v>
      </c>
      <c r="G179" s="194">
        <f>SUM(G97:G178)</f>
        <v>0.83</v>
      </c>
      <c r="H179" s="194">
        <f>SUM(H97:H178)</f>
        <v>29.29</v>
      </c>
      <c r="I179" s="21">
        <f>SUM(I97:I178)</f>
        <v>19.937999999999999</v>
      </c>
      <c r="J179" s="194">
        <f>SUM(J97:J178)</f>
        <v>0.43000000000000005</v>
      </c>
      <c r="K179" s="21" t="s">
        <v>11</v>
      </c>
      <c r="L179" s="21">
        <f>SUM(L97:L178)</f>
        <v>46.097999999999999</v>
      </c>
      <c r="M179" s="21">
        <f>SUM(M97:M178)</f>
        <v>4.346000000000001</v>
      </c>
      <c r="N179" s="21" t="s">
        <v>11</v>
      </c>
      <c r="O179" s="194">
        <f>SUM(O97:O178)</f>
        <v>6692.75</v>
      </c>
      <c r="P179" s="204">
        <f>SUM(P97:P178)</f>
        <v>2070</v>
      </c>
      <c r="Q179" s="139">
        <f>SUM(Q97:Q178)</f>
        <v>48.493999999999993</v>
      </c>
      <c r="R179" s="204">
        <f>SUM(R97:R178)</f>
        <v>54</v>
      </c>
      <c r="S179" s="21" t="s">
        <v>11</v>
      </c>
      <c r="T179" s="204">
        <f>SUM(T97:T178)</f>
        <v>2</v>
      </c>
      <c r="U179" s="21" t="s">
        <v>11</v>
      </c>
      <c r="V179" s="206" t="s">
        <v>11</v>
      </c>
      <c r="W179" s="240">
        <f>SUM(W97:W178)</f>
        <v>400</v>
      </c>
      <c r="X179" s="206" t="s">
        <v>11</v>
      </c>
      <c r="Y179" s="206" t="s">
        <v>11</v>
      </c>
      <c r="Z179" s="206" t="s">
        <v>11</v>
      </c>
      <c r="AA179" s="206" t="s">
        <v>11</v>
      </c>
      <c r="AB179" s="206" t="s">
        <v>11</v>
      </c>
      <c r="AC179" s="206" t="s">
        <v>11</v>
      </c>
      <c r="AD179" s="206" t="s">
        <v>11</v>
      </c>
      <c r="AE179" s="206" t="s">
        <v>11</v>
      </c>
      <c r="AF179" s="206" t="s">
        <v>11</v>
      </c>
      <c r="AG179" s="206" t="s">
        <v>11</v>
      </c>
      <c r="AH179" s="240">
        <f>SUM(AH97:AH178)</f>
        <v>24</v>
      </c>
      <c r="AI179" s="206" t="s">
        <v>11</v>
      </c>
      <c r="AJ179" s="206" t="s">
        <v>11</v>
      </c>
      <c r="AK179" s="207" t="s">
        <v>11</v>
      </c>
      <c r="AL179" s="208"/>
    </row>
    <row r="180" spans="1:38" ht="31.5" customHeight="1" thickBot="1">
      <c r="A180" s="314" t="s">
        <v>264</v>
      </c>
      <c r="B180" s="314"/>
      <c r="C180" s="209">
        <f>SUM(C179,C96,C78,C58)</f>
        <v>89.654599999999988</v>
      </c>
      <c r="D180" s="209">
        <f>SUM(D179,D96,D78,D58)</f>
        <v>23.6736</v>
      </c>
      <c r="E180" s="209">
        <f>SUM(E179,E96,E78,E58)</f>
        <v>0.3</v>
      </c>
      <c r="F180" s="209" t="s">
        <v>11</v>
      </c>
      <c r="G180" s="219">
        <f t="shared" ref="G180:N180" si="4">SUM(G179,G96,G78,G58)</f>
        <v>6.8097999999999992</v>
      </c>
      <c r="H180" s="209">
        <f t="shared" si="4"/>
        <v>51.764399999999995</v>
      </c>
      <c r="I180" s="209">
        <f t="shared" si="4"/>
        <v>24.713999999999999</v>
      </c>
      <c r="J180" s="219">
        <f t="shared" si="4"/>
        <v>1.79</v>
      </c>
      <c r="K180" s="219">
        <f t="shared" si="4"/>
        <v>5.7397999999999998</v>
      </c>
      <c r="L180" s="209">
        <f t="shared" si="4"/>
        <v>70.63839999999999</v>
      </c>
      <c r="M180" s="209">
        <f t="shared" si="4"/>
        <v>6.0760000000000005</v>
      </c>
      <c r="N180" s="219">
        <f t="shared" si="4"/>
        <v>1.92</v>
      </c>
      <c r="O180" s="219">
        <f>O58+O78+O96+O179</f>
        <v>11352.75</v>
      </c>
      <c r="P180" s="210">
        <f>P58+P78+P96+P179</f>
        <v>13860</v>
      </c>
      <c r="Q180" s="140">
        <f>SUM(Q179,Q96,Q78,Q58)</f>
        <v>83.084199999999996</v>
      </c>
      <c r="R180" s="210">
        <f>R58+R78+R96+R179</f>
        <v>163</v>
      </c>
      <c r="S180" s="210">
        <f>SUM(S179,S96,S78,S58)</f>
        <v>160</v>
      </c>
      <c r="T180" s="210">
        <f>SUM(T179,T96,T78,T58)</f>
        <v>19</v>
      </c>
      <c r="U180" s="219">
        <f>SUM(U179,U96,U78,U58)</f>
        <v>19288.2</v>
      </c>
      <c r="V180" s="210">
        <f>SUM(V179,V96,V78,V58)</f>
        <v>244</v>
      </c>
      <c r="W180" s="210">
        <f>SUM(W179,W96,W78,W58)</f>
        <v>650</v>
      </c>
      <c r="X180" s="209" t="s">
        <v>11</v>
      </c>
      <c r="Y180" s="211" t="s">
        <v>11</v>
      </c>
      <c r="Z180" s="219">
        <f>SUM(Z179,Z96,Z78,Z58)</f>
        <v>3070.46</v>
      </c>
      <c r="AA180" s="219">
        <f>SUM(AA179,AA96,AA78,AA58)</f>
        <v>2625.85</v>
      </c>
      <c r="AB180" s="219" t="s">
        <v>11</v>
      </c>
      <c r="AC180" s="210">
        <f>SUM(AC179,AC96,AC78,AC58)</f>
        <v>360</v>
      </c>
      <c r="AD180" s="219" t="s">
        <v>11</v>
      </c>
      <c r="AE180" s="239">
        <f>SUM(AE179,AE96,AE78,AE58)</f>
        <v>24.3</v>
      </c>
      <c r="AF180" s="219" t="s">
        <v>11</v>
      </c>
      <c r="AG180" s="210">
        <f>SUM(AG179,AG96,AG78,AG58)</f>
        <v>1</v>
      </c>
      <c r="AH180" s="210">
        <f>SUM(AH179,AH96,AH78,AH58)</f>
        <v>147</v>
      </c>
      <c r="AI180" s="210">
        <f>SUM(AI179,AI96,AI78,AI58)</f>
        <v>54</v>
      </c>
      <c r="AJ180" s="210">
        <f>SUM(AJ179,AJ96,AJ78,AJ58)</f>
        <v>5</v>
      </c>
      <c r="AK180" s="210">
        <f>SUM(AK179,AK96,AK78,AK58)</f>
        <v>9</v>
      </c>
      <c r="AL180" s="212"/>
    </row>
    <row r="181" spans="1:38" ht="30.75" customHeight="1" thickBot="1">
      <c r="A181" s="355" t="s">
        <v>199</v>
      </c>
      <c r="B181" s="356"/>
      <c r="C181" s="356"/>
      <c r="D181" s="356"/>
      <c r="E181" s="356"/>
      <c r="F181" s="356"/>
      <c r="G181" s="356"/>
      <c r="H181" s="356"/>
      <c r="I181" s="356"/>
      <c r="J181" s="356"/>
      <c r="K181" s="356"/>
      <c r="L181" s="356"/>
      <c r="M181" s="356"/>
      <c r="N181" s="356"/>
      <c r="O181" s="356"/>
      <c r="P181" s="356"/>
      <c r="Q181" s="356"/>
      <c r="R181" s="356"/>
      <c r="S181" s="356"/>
      <c r="T181" s="356"/>
      <c r="U181" s="356"/>
      <c r="V181" s="356"/>
      <c r="W181" s="356"/>
      <c r="X181" s="356"/>
      <c r="Y181" s="356"/>
      <c r="Z181" s="356"/>
      <c r="AA181" s="356"/>
      <c r="AB181" s="356"/>
      <c r="AC181" s="356"/>
      <c r="AD181" s="356"/>
      <c r="AE181" s="356"/>
      <c r="AF181" s="356"/>
      <c r="AG181" s="356"/>
      <c r="AH181" s="356"/>
      <c r="AI181" s="356"/>
      <c r="AJ181" s="356"/>
      <c r="AK181" s="356"/>
      <c r="AL181" s="356"/>
    </row>
    <row r="182" spans="1:38" ht="28.5" customHeight="1">
      <c r="A182" s="312" t="s">
        <v>292</v>
      </c>
      <c r="B182" s="150" t="s">
        <v>200</v>
      </c>
      <c r="C182" s="151">
        <v>0.19</v>
      </c>
      <c r="D182" s="87">
        <v>0.19</v>
      </c>
      <c r="E182" s="154" t="s">
        <v>11</v>
      </c>
      <c r="F182" s="69" t="s">
        <v>11</v>
      </c>
      <c r="G182" s="157">
        <v>3.2000000000000001E-2</v>
      </c>
      <c r="H182" s="68" t="s">
        <v>11</v>
      </c>
      <c r="I182" s="68" t="s">
        <v>11</v>
      </c>
      <c r="J182" s="68" t="s">
        <v>11</v>
      </c>
      <c r="K182" s="154">
        <v>3.2000000000000001E-2</v>
      </c>
      <c r="L182" s="92" t="s">
        <v>11</v>
      </c>
      <c r="M182" s="68" t="s">
        <v>11</v>
      </c>
      <c r="N182" s="80" t="s">
        <v>11</v>
      </c>
      <c r="O182" s="87">
        <v>1180</v>
      </c>
      <c r="P182" s="68" t="s">
        <v>11</v>
      </c>
      <c r="Q182" s="92" t="s">
        <v>11</v>
      </c>
      <c r="R182" s="80" t="s">
        <v>11</v>
      </c>
      <c r="S182" s="77" t="s">
        <v>11</v>
      </c>
      <c r="T182" s="69" t="s">
        <v>11</v>
      </c>
      <c r="U182" s="87">
        <v>400</v>
      </c>
      <c r="V182" s="92" t="s">
        <v>11</v>
      </c>
      <c r="W182" s="92" t="s">
        <v>11</v>
      </c>
      <c r="X182" s="92" t="s">
        <v>11</v>
      </c>
      <c r="Y182" s="92" t="s">
        <v>11</v>
      </c>
      <c r="Z182" s="99" t="s">
        <v>11</v>
      </c>
      <c r="AA182" s="92" t="s">
        <v>11</v>
      </c>
      <c r="AB182" s="92" t="s">
        <v>11</v>
      </c>
      <c r="AC182" s="92" t="s">
        <v>11</v>
      </c>
      <c r="AD182" s="94" t="s">
        <v>11</v>
      </c>
      <c r="AE182" s="99" t="s">
        <v>11</v>
      </c>
      <c r="AF182" s="92" t="s">
        <v>11</v>
      </c>
      <c r="AG182" s="92" t="s">
        <v>11</v>
      </c>
      <c r="AH182" s="88">
        <v>3</v>
      </c>
      <c r="AI182" s="88">
        <v>3</v>
      </c>
      <c r="AJ182" s="92" t="s">
        <v>11</v>
      </c>
      <c r="AK182" s="92" t="s">
        <v>11</v>
      </c>
      <c r="AL182" s="94" t="s">
        <v>11</v>
      </c>
    </row>
    <row r="183" spans="1:38" ht="28.5" customHeight="1">
      <c r="A183" s="312"/>
      <c r="B183" s="62" t="s">
        <v>201</v>
      </c>
      <c r="C183" s="63">
        <v>3.3500000000000002E-2</v>
      </c>
      <c r="D183" s="26">
        <v>3.3500000000000002E-2</v>
      </c>
      <c r="E183" s="27" t="s">
        <v>11</v>
      </c>
      <c r="F183" s="71" t="s">
        <v>11</v>
      </c>
      <c r="G183" s="100" t="s">
        <v>11</v>
      </c>
      <c r="H183" s="27">
        <v>2.35E-2</v>
      </c>
      <c r="I183" s="3" t="s">
        <v>11</v>
      </c>
      <c r="J183" s="3" t="s">
        <v>11</v>
      </c>
      <c r="K183" s="4" t="s">
        <v>11</v>
      </c>
      <c r="L183" s="27">
        <v>2.35E-2</v>
      </c>
      <c r="M183" s="3" t="s">
        <v>11</v>
      </c>
      <c r="N183" s="81" t="s">
        <v>11</v>
      </c>
      <c r="O183" s="89">
        <v>100</v>
      </c>
      <c r="P183" s="3" t="s">
        <v>11</v>
      </c>
      <c r="Q183" s="27">
        <v>2.35E-2</v>
      </c>
      <c r="R183" s="81" t="s">
        <v>11</v>
      </c>
      <c r="S183" s="73" t="s">
        <v>11</v>
      </c>
      <c r="T183" s="71" t="s">
        <v>11</v>
      </c>
      <c r="U183" s="89" t="s">
        <v>11</v>
      </c>
      <c r="V183" s="44" t="s">
        <v>11</v>
      </c>
      <c r="W183" s="44" t="s">
        <v>11</v>
      </c>
      <c r="X183" s="44" t="s">
        <v>11</v>
      </c>
      <c r="Y183" s="44" t="s">
        <v>11</v>
      </c>
      <c r="Z183" s="100" t="s">
        <v>11</v>
      </c>
      <c r="AA183" s="44" t="s">
        <v>11</v>
      </c>
      <c r="AB183" s="44" t="s">
        <v>11</v>
      </c>
      <c r="AC183" s="44" t="s">
        <v>11</v>
      </c>
      <c r="AD183" s="95" t="s">
        <v>11</v>
      </c>
      <c r="AE183" s="100" t="s">
        <v>11</v>
      </c>
      <c r="AF183" s="44" t="s">
        <v>11</v>
      </c>
      <c r="AG183" s="44" t="s">
        <v>11</v>
      </c>
      <c r="AH183" s="26" t="s">
        <v>11</v>
      </c>
      <c r="AI183" s="26" t="s">
        <v>11</v>
      </c>
      <c r="AJ183" s="44" t="s">
        <v>11</v>
      </c>
      <c r="AK183" s="44" t="s">
        <v>11</v>
      </c>
      <c r="AL183" s="95" t="s">
        <v>11</v>
      </c>
    </row>
    <row r="184" spans="1:38" ht="28.5" customHeight="1">
      <c r="A184" s="312"/>
      <c r="B184" s="62" t="s">
        <v>202</v>
      </c>
      <c r="C184" s="63">
        <v>8.0000000000000002E-3</v>
      </c>
      <c r="D184" s="26">
        <v>8.0000000000000002E-3</v>
      </c>
      <c r="E184" s="259" t="s">
        <v>11</v>
      </c>
      <c r="F184" s="71" t="s">
        <v>11</v>
      </c>
      <c r="G184" s="100" t="s">
        <v>11</v>
      </c>
      <c r="H184" s="26" t="s">
        <v>11</v>
      </c>
      <c r="I184" s="3" t="s">
        <v>11</v>
      </c>
      <c r="J184" s="3" t="s">
        <v>11</v>
      </c>
      <c r="K184" s="4" t="s">
        <v>11</v>
      </c>
      <c r="L184" s="26" t="s">
        <v>11</v>
      </c>
      <c r="M184" s="3" t="s">
        <v>11</v>
      </c>
      <c r="N184" s="81" t="s">
        <v>11</v>
      </c>
      <c r="O184" s="89">
        <v>80</v>
      </c>
      <c r="P184" s="3" t="s">
        <v>11</v>
      </c>
      <c r="Q184" s="26" t="s">
        <v>11</v>
      </c>
      <c r="R184" s="81" t="s">
        <v>11</v>
      </c>
      <c r="S184" s="73" t="s">
        <v>11</v>
      </c>
      <c r="T184" s="71" t="s">
        <v>11</v>
      </c>
      <c r="U184" s="89" t="s">
        <v>11</v>
      </c>
      <c r="V184" s="44" t="s">
        <v>11</v>
      </c>
      <c r="W184" s="44" t="s">
        <v>11</v>
      </c>
      <c r="X184" s="44" t="s">
        <v>11</v>
      </c>
      <c r="Y184" s="44" t="s">
        <v>11</v>
      </c>
      <c r="Z184" s="100" t="s">
        <v>11</v>
      </c>
      <c r="AA184" s="44" t="s">
        <v>11</v>
      </c>
      <c r="AB184" s="44" t="s">
        <v>11</v>
      </c>
      <c r="AC184" s="44" t="s">
        <v>11</v>
      </c>
      <c r="AD184" s="95" t="s">
        <v>11</v>
      </c>
      <c r="AE184" s="100" t="s">
        <v>11</v>
      </c>
      <c r="AF184" s="44" t="s">
        <v>11</v>
      </c>
      <c r="AG184" s="44" t="s">
        <v>11</v>
      </c>
      <c r="AH184" s="26" t="s">
        <v>11</v>
      </c>
      <c r="AI184" s="26" t="s">
        <v>11</v>
      </c>
      <c r="AJ184" s="44" t="s">
        <v>11</v>
      </c>
      <c r="AK184" s="44" t="s">
        <v>11</v>
      </c>
      <c r="AL184" s="95" t="s">
        <v>11</v>
      </c>
    </row>
    <row r="185" spans="1:38" ht="28.5" customHeight="1">
      <c r="A185" s="312"/>
      <c r="B185" s="62" t="s">
        <v>222</v>
      </c>
      <c r="C185" s="63">
        <v>8.5000000000000006E-2</v>
      </c>
      <c r="D185" s="89">
        <v>8.5000000000000006E-2</v>
      </c>
      <c r="E185" s="26" t="s">
        <v>11</v>
      </c>
      <c r="F185" s="71" t="s">
        <v>11</v>
      </c>
      <c r="G185" s="100" t="s">
        <v>11</v>
      </c>
      <c r="H185" s="27" t="s">
        <v>11</v>
      </c>
      <c r="I185" s="3" t="s">
        <v>11</v>
      </c>
      <c r="J185" s="3" t="s">
        <v>11</v>
      </c>
      <c r="K185" s="4" t="s">
        <v>11</v>
      </c>
      <c r="L185" s="27" t="s">
        <v>11</v>
      </c>
      <c r="M185" s="3" t="s">
        <v>11</v>
      </c>
      <c r="N185" s="81" t="s">
        <v>11</v>
      </c>
      <c r="O185" s="89">
        <v>335</v>
      </c>
      <c r="P185" s="3" t="s">
        <v>11</v>
      </c>
      <c r="Q185" s="27" t="s">
        <v>11</v>
      </c>
      <c r="R185" s="81" t="s">
        <v>11</v>
      </c>
      <c r="S185" s="73" t="s">
        <v>11</v>
      </c>
      <c r="T185" s="71" t="s">
        <v>11</v>
      </c>
      <c r="U185" s="89">
        <v>160</v>
      </c>
      <c r="V185" s="44" t="s">
        <v>11</v>
      </c>
      <c r="W185" s="44" t="s">
        <v>11</v>
      </c>
      <c r="X185" s="44" t="s">
        <v>11</v>
      </c>
      <c r="Y185" s="44" t="s">
        <v>11</v>
      </c>
      <c r="Z185" s="100" t="s">
        <v>11</v>
      </c>
      <c r="AA185" s="44" t="s">
        <v>11</v>
      </c>
      <c r="AB185" s="44" t="s">
        <v>11</v>
      </c>
      <c r="AC185" s="44" t="s">
        <v>11</v>
      </c>
      <c r="AD185" s="95" t="s">
        <v>11</v>
      </c>
      <c r="AE185" s="100" t="s">
        <v>11</v>
      </c>
      <c r="AF185" s="44" t="s">
        <v>11</v>
      </c>
      <c r="AG185" s="44" t="s">
        <v>11</v>
      </c>
      <c r="AH185" s="26">
        <v>10</v>
      </c>
      <c r="AI185" s="26">
        <v>3</v>
      </c>
      <c r="AJ185" s="44">
        <v>4</v>
      </c>
      <c r="AK185" s="44" t="s">
        <v>11</v>
      </c>
      <c r="AL185" s="95" t="s">
        <v>11</v>
      </c>
    </row>
    <row r="186" spans="1:38" ht="28.5" customHeight="1">
      <c r="A186" s="312"/>
      <c r="B186" s="62" t="s">
        <v>203</v>
      </c>
      <c r="C186" s="63">
        <v>0.16</v>
      </c>
      <c r="D186" s="26">
        <v>0.16</v>
      </c>
      <c r="E186" s="26" t="s">
        <v>11</v>
      </c>
      <c r="F186" s="71" t="s">
        <v>11</v>
      </c>
      <c r="G186" s="100" t="s">
        <v>11</v>
      </c>
      <c r="H186" s="27">
        <v>0.16</v>
      </c>
      <c r="I186" s="3" t="s">
        <v>11</v>
      </c>
      <c r="J186" s="3" t="s">
        <v>11</v>
      </c>
      <c r="K186" s="4" t="s">
        <v>11</v>
      </c>
      <c r="L186" s="27">
        <v>0.16</v>
      </c>
      <c r="M186" s="3" t="s">
        <v>11</v>
      </c>
      <c r="N186" s="81" t="s">
        <v>11</v>
      </c>
      <c r="O186" s="89" t="s">
        <v>11</v>
      </c>
      <c r="P186" s="3" t="s">
        <v>11</v>
      </c>
      <c r="Q186" s="27">
        <v>0.16</v>
      </c>
      <c r="R186" s="81" t="s">
        <v>11</v>
      </c>
      <c r="S186" s="73" t="s">
        <v>11</v>
      </c>
      <c r="T186" s="71" t="s">
        <v>11</v>
      </c>
      <c r="U186" s="89" t="s">
        <v>11</v>
      </c>
      <c r="V186" s="44" t="s">
        <v>11</v>
      </c>
      <c r="W186" s="44" t="s">
        <v>11</v>
      </c>
      <c r="X186" s="44" t="s">
        <v>11</v>
      </c>
      <c r="Y186" s="44" t="s">
        <v>11</v>
      </c>
      <c r="Z186" s="100" t="s">
        <v>11</v>
      </c>
      <c r="AA186" s="44" t="s">
        <v>11</v>
      </c>
      <c r="AB186" s="44" t="s">
        <v>11</v>
      </c>
      <c r="AC186" s="44" t="s">
        <v>11</v>
      </c>
      <c r="AD186" s="95" t="s">
        <v>11</v>
      </c>
      <c r="AE186" s="100" t="s">
        <v>11</v>
      </c>
      <c r="AF186" s="44" t="s">
        <v>11</v>
      </c>
      <c r="AG186" s="44" t="s">
        <v>11</v>
      </c>
      <c r="AH186" s="26" t="s">
        <v>11</v>
      </c>
      <c r="AI186" s="26" t="s">
        <v>11</v>
      </c>
      <c r="AJ186" s="44" t="s">
        <v>11</v>
      </c>
      <c r="AK186" s="44" t="s">
        <v>11</v>
      </c>
      <c r="AL186" s="95" t="s">
        <v>11</v>
      </c>
    </row>
    <row r="187" spans="1:38" ht="28.5" customHeight="1">
      <c r="A187" s="312"/>
      <c r="B187" s="62" t="s">
        <v>204</v>
      </c>
      <c r="C187" s="63">
        <v>0.04</v>
      </c>
      <c r="D187" s="26">
        <v>0.04</v>
      </c>
      <c r="E187" s="26" t="s">
        <v>11</v>
      </c>
      <c r="F187" s="71" t="s">
        <v>11</v>
      </c>
      <c r="G187" s="100" t="s">
        <v>11</v>
      </c>
      <c r="H187" s="27">
        <v>0.04</v>
      </c>
      <c r="I187" s="3" t="s">
        <v>11</v>
      </c>
      <c r="J187" s="3" t="s">
        <v>11</v>
      </c>
      <c r="K187" s="4" t="s">
        <v>11</v>
      </c>
      <c r="L187" s="27">
        <v>0.04</v>
      </c>
      <c r="M187" s="3" t="s">
        <v>11</v>
      </c>
      <c r="N187" s="81" t="s">
        <v>11</v>
      </c>
      <c r="O187" s="89" t="s">
        <v>11</v>
      </c>
      <c r="P187" s="3" t="s">
        <v>11</v>
      </c>
      <c r="Q187" s="27">
        <v>0.04</v>
      </c>
      <c r="R187" s="81" t="s">
        <v>11</v>
      </c>
      <c r="S187" s="73" t="s">
        <v>11</v>
      </c>
      <c r="T187" s="71" t="s">
        <v>11</v>
      </c>
      <c r="U187" s="89" t="s">
        <v>11</v>
      </c>
      <c r="V187" s="44" t="s">
        <v>11</v>
      </c>
      <c r="W187" s="44" t="s">
        <v>11</v>
      </c>
      <c r="X187" s="44" t="s">
        <v>11</v>
      </c>
      <c r="Y187" s="44" t="s">
        <v>11</v>
      </c>
      <c r="Z187" s="100" t="s">
        <v>11</v>
      </c>
      <c r="AA187" s="44" t="s">
        <v>11</v>
      </c>
      <c r="AB187" s="44" t="s">
        <v>11</v>
      </c>
      <c r="AC187" s="44" t="s">
        <v>11</v>
      </c>
      <c r="AD187" s="95" t="s">
        <v>11</v>
      </c>
      <c r="AE187" s="100" t="s">
        <v>11</v>
      </c>
      <c r="AF187" s="44" t="s">
        <v>11</v>
      </c>
      <c r="AG187" s="44" t="s">
        <v>11</v>
      </c>
      <c r="AH187" s="26" t="s">
        <v>11</v>
      </c>
      <c r="AI187" s="26" t="s">
        <v>11</v>
      </c>
      <c r="AJ187" s="44" t="s">
        <v>11</v>
      </c>
      <c r="AK187" s="44" t="s">
        <v>11</v>
      </c>
      <c r="AL187" s="95" t="s">
        <v>11</v>
      </c>
    </row>
    <row r="188" spans="1:38" ht="28.5" customHeight="1">
      <c r="A188" s="312"/>
      <c r="B188" s="62" t="s">
        <v>205</v>
      </c>
      <c r="C188" s="63">
        <v>0.26</v>
      </c>
      <c r="D188" s="26">
        <v>0.26</v>
      </c>
      <c r="E188" s="26" t="s">
        <v>11</v>
      </c>
      <c r="F188" s="71" t="s">
        <v>11</v>
      </c>
      <c r="G188" s="100" t="s">
        <v>11</v>
      </c>
      <c r="H188" s="27">
        <v>0.26</v>
      </c>
      <c r="I188" s="3" t="s">
        <v>11</v>
      </c>
      <c r="J188" s="3" t="s">
        <v>11</v>
      </c>
      <c r="K188" s="4" t="s">
        <v>11</v>
      </c>
      <c r="L188" s="27">
        <v>0.26</v>
      </c>
      <c r="M188" s="3" t="s">
        <v>11</v>
      </c>
      <c r="N188" s="81" t="s">
        <v>11</v>
      </c>
      <c r="O188" s="89" t="s">
        <v>11</v>
      </c>
      <c r="P188" s="3" t="s">
        <v>11</v>
      </c>
      <c r="Q188" s="27">
        <v>0.26</v>
      </c>
      <c r="R188" s="81" t="s">
        <v>11</v>
      </c>
      <c r="S188" s="73" t="s">
        <v>11</v>
      </c>
      <c r="T188" s="71" t="s">
        <v>11</v>
      </c>
      <c r="U188" s="89">
        <v>285</v>
      </c>
      <c r="V188" s="44" t="s">
        <v>11</v>
      </c>
      <c r="W188" s="44" t="s">
        <v>11</v>
      </c>
      <c r="X188" s="44" t="s">
        <v>11</v>
      </c>
      <c r="Y188" s="44" t="s">
        <v>11</v>
      </c>
      <c r="Z188" s="100" t="s">
        <v>11</v>
      </c>
      <c r="AA188" s="44" t="s">
        <v>11</v>
      </c>
      <c r="AB188" s="44" t="s">
        <v>11</v>
      </c>
      <c r="AC188" s="44" t="s">
        <v>11</v>
      </c>
      <c r="AD188" s="95" t="s">
        <v>11</v>
      </c>
      <c r="AE188" s="100" t="s">
        <v>11</v>
      </c>
      <c r="AF188" s="44" t="s">
        <v>11</v>
      </c>
      <c r="AG188" s="44" t="s">
        <v>11</v>
      </c>
      <c r="AH188" s="26" t="s">
        <v>11</v>
      </c>
      <c r="AI188" s="26">
        <v>1</v>
      </c>
      <c r="AJ188" s="44" t="s">
        <v>11</v>
      </c>
      <c r="AK188" s="44" t="s">
        <v>11</v>
      </c>
      <c r="AL188" s="95" t="s">
        <v>11</v>
      </c>
    </row>
    <row r="189" spans="1:38" ht="28.5" customHeight="1">
      <c r="A189" s="312"/>
      <c r="B189" s="62" t="s">
        <v>206</v>
      </c>
      <c r="C189" s="63">
        <v>0.09</v>
      </c>
      <c r="D189" s="26">
        <v>0.09</v>
      </c>
      <c r="E189" s="26" t="s">
        <v>11</v>
      </c>
      <c r="F189" s="71" t="s">
        <v>11</v>
      </c>
      <c r="G189" s="100" t="s">
        <v>11</v>
      </c>
      <c r="H189" s="27">
        <v>7.0000000000000007E-2</v>
      </c>
      <c r="I189" s="3" t="s">
        <v>11</v>
      </c>
      <c r="J189" s="3" t="s">
        <v>11</v>
      </c>
      <c r="K189" s="4" t="s">
        <v>11</v>
      </c>
      <c r="L189" s="27">
        <v>7.0000000000000007E-2</v>
      </c>
      <c r="M189" s="3" t="s">
        <v>11</v>
      </c>
      <c r="N189" s="81" t="s">
        <v>11</v>
      </c>
      <c r="O189" s="89" t="s">
        <v>11</v>
      </c>
      <c r="P189" s="3" t="s">
        <v>11</v>
      </c>
      <c r="Q189" s="27">
        <v>7.0000000000000007E-2</v>
      </c>
      <c r="R189" s="81" t="s">
        <v>11</v>
      </c>
      <c r="S189" s="73" t="s">
        <v>11</v>
      </c>
      <c r="T189" s="71" t="s">
        <v>11</v>
      </c>
      <c r="U189" s="89">
        <v>200</v>
      </c>
      <c r="V189" s="44" t="s">
        <v>11</v>
      </c>
      <c r="W189" s="44" t="s">
        <v>11</v>
      </c>
      <c r="X189" s="44" t="s">
        <v>11</v>
      </c>
      <c r="Y189" s="44" t="s">
        <v>11</v>
      </c>
      <c r="Z189" s="100" t="s">
        <v>11</v>
      </c>
      <c r="AA189" s="44" t="s">
        <v>11</v>
      </c>
      <c r="AB189" s="44" t="s">
        <v>11</v>
      </c>
      <c r="AC189" s="44" t="s">
        <v>11</v>
      </c>
      <c r="AD189" s="95" t="s">
        <v>11</v>
      </c>
      <c r="AE189" s="100">
        <v>78</v>
      </c>
      <c r="AF189" s="44" t="s">
        <v>11</v>
      </c>
      <c r="AG189" s="44" t="s">
        <v>11</v>
      </c>
      <c r="AH189" s="26">
        <v>5</v>
      </c>
      <c r="AI189" s="26">
        <v>2</v>
      </c>
      <c r="AJ189" s="44" t="s">
        <v>11</v>
      </c>
      <c r="AK189" s="44" t="s">
        <v>11</v>
      </c>
      <c r="AL189" s="95" t="s">
        <v>11</v>
      </c>
    </row>
    <row r="190" spans="1:38" ht="28.5" customHeight="1">
      <c r="A190" s="312"/>
      <c r="B190" s="62" t="s">
        <v>207</v>
      </c>
      <c r="C190" s="63">
        <v>0.42</v>
      </c>
      <c r="D190" s="26">
        <v>0.42</v>
      </c>
      <c r="E190" s="26" t="s">
        <v>11</v>
      </c>
      <c r="F190" s="71" t="s">
        <v>11</v>
      </c>
      <c r="G190" s="100" t="s">
        <v>11</v>
      </c>
      <c r="H190" s="27">
        <v>0.42</v>
      </c>
      <c r="I190" s="3" t="s">
        <v>11</v>
      </c>
      <c r="J190" s="3" t="s">
        <v>11</v>
      </c>
      <c r="K190" s="4" t="s">
        <v>11</v>
      </c>
      <c r="L190" s="27">
        <v>0.42</v>
      </c>
      <c r="M190" s="3" t="s">
        <v>11</v>
      </c>
      <c r="N190" s="81" t="s">
        <v>11</v>
      </c>
      <c r="O190" s="89" t="s">
        <v>11</v>
      </c>
      <c r="P190" s="3" t="s">
        <v>11</v>
      </c>
      <c r="Q190" s="27">
        <v>0.42</v>
      </c>
      <c r="R190" s="81" t="s">
        <v>11</v>
      </c>
      <c r="S190" s="73" t="s">
        <v>11</v>
      </c>
      <c r="T190" s="71" t="s">
        <v>11</v>
      </c>
      <c r="U190" s="89" t="s">
        <v>11</v>
      </c>
      <c r="V190" s="44" t="s">
        <v>11</v>
      </c>
      <c r="W190" s="44" t="s">
        <v>11</v>
      </c>
      <c r="X190" s="44" t="s">
        <v>11</v>
      </c>
      <c r="Y190" s="44" t="s">
        <v>11</v>
      </c>
      <c r="Z190" s="100" t="s">
        <v>11</v>
      </c>
      <c r="AA190" s="44" t="s">
        <v>11</v>
      </c>
      <c r="AB190" s="44" t="s">
        <v>11</v>
      </c>
      <c r="AC190" s="44" t="s">
        <v>11</v>
      </c>
      <c r="AD190" s="95" t="s">
        <v>11</v>
      </c>
      <c r="AE190" s="100" t="s">
        <v>11</v>
      </c>
      <c r="AF190" s="44" t="s">
        <v>11</v>
      </c>
      <c r="AG190" s="44" t="s">
        <v>11</v>
      </c>
      <c r="AH190" s="26" t="s">
        <v>11</v>
      </c>
      <c r="AI190" s="26" t="s">
        <v>11</v>
      </c>
      <c r="AJ190" s="44" t="s">
        <v>11</v>
      </c>
      <c r="AK190" s="44" t="s">
        <v>11</v>
      </c>
      <c r="AL190" s="95" t="s">
        <v>11</v>
      </c>
    </row>
    <row r="191" spans="1:38" ht="28.5" customHeight="1">
      <c r="A191" s="312"/>
      <c r="B191" s="62" t="s">
        <v>208</v>
      </c>
      <c r="C191" s="63">
        <v>0.37</v>
      </c>
      <c r="D191" s="26">
        <v>0.37</v>
      </c>
      <c r="E191" s="26" t="s">
        <v>11</v>
      </c>
      <c r="F191" s="71" t="s">
        <v>11</v>
      </c>
      <c r="G191" s="100" t="s">
        <v>11</v>
      </c>
      <c r="H191" s="27">
        <v>0.35799999999999998</v>
      </c>
      <c r="I191" s="3" t="s">
        <v>11</v>
      </c>
      <c r="J191" s="3" t="s">
        <v>11</v>
      </c>
      <c r="K191" s="4" t="s">
        <v>11</v>
      </c>
      <c r="L191" s="27">
        <v>0.35799999999999998</v>
      </c>
      <c r="M191" s="3" t="s">
        <v>11</v>
      </c>
      <c r="N191" s="81" t="s">
        <v>11</v>
      </c>
      <c r="O191" s="89" t="s">
        <v>11</v>
      </c>
      <c r="P191" s="3" t="s">
        <v>11</v>
      </c>
      <c r="Q191" s="27">
        <v>0.35799999999999998</v>
      </c>
      <c r="R191" s="81" t="s">
        <v>11</v>
      </c>
      <c r="S191" s="73" t="s">
        <v>11</v>
      </c>
      <c r="T191" s="71" t="s">
        <v>11</v>
      </c>
      <c r="U191" s="89">
        <v>120</v>
      </c>
      <c r="V191" s="44" t="s">
        <v>11</v>
      </c>
      <c r="W191" s="44" t="s">
        <v>11</v>
      </c>
      <c r="X191" s="44" t="s">
        <v>11</v>
      </c>
      <c r="Y191" s="44" t="s">
        <v>11</v>
      </c>
      <c r="Z191" s="100" t="s">
        <v>11</v>
      </c>
      <c r="AA191" s="44" t="s">
        <v>11</v>
      </c>
      <c r="AB191" s="44" t="s">
        <v>11</v>
      </c>
      <c r="AC191" s="44" t="s">
        <v>11</v>
      </c>
      <c r="AD191" s="95" t="s">
        <v>11</v>
      </c>
      <c r="AE191" s="100" t="s">
        <v>11</v>
      </c>
      <c r="AF191" s="44" t="s">
        <v>11</v>
      </c>
      <c r="AG191" s="44" t="s">
        <v>11</v>
      </c>
      <c r="AH191" s="26" t="s">
        <v>11</v>
      </c>
      <c r="AI191" s="26" t="s">
        <v>11</v>
      </c>
      <c r="AJ191" s="44" t="s">
        <v>11</v>
      </c>
      <c r="AK191" s="44" t="s">
        <v>11</v>
      </c>
      <c r="AL191" s="95" t="s">
        <v>11</v>
      </c>
    </row>
    <row r="192" spans="1:38" ht="28.5" customHeight="1">
      <c r="A192" s="312"/>
      <c r="B192" s="62" t="s">
        <v>209</v>
      </c>
      <c r="C192" s="63">
        <v>0.09</v>
      </c>
      <c r="D192" s="26">
        <v>0.09</v>
      </c>
      <c r="E192" s="26" t="s">
        <v>11</v>
      </c>
      <c r="F192" s="71" t="s">
        <v>11</v>
      </c>
      <c r="G192" s="100" t="s">
        <v>11</v>
      </c>
      <c r="H192" s="27">
        <v>0.08</v>
      </c>
      <c r="I192" s="3" t="s">
        <v>11</v>
      </c>
      <c r="J192" s="3" t="s">
        <v>11</v>
      </c>
      <c r="K192" s="4" t="s">
        <v>11</v>
      </c>
      <c r="L192" s="27">
        <v>0.08</v>
      </c>
      <c r="M192" s="3" t="s">
        <v>11</v>
      </c>
      <c r="N192" s="81" t="s">
        <v>11</v>
      </c>
      <c r="O192" s="89" t="s">
        <v>11</v>
      </c>
      <c r="P192" s="3">
        <v>100</v>
      </c>
      <c r="Q192" s="27">
        <v>0.08</v>
      </c>
      <c r="R192" s="81" t="s">
        <v>11</v>
      </c>
      <c r="S192" s="73" t="s">
        <v>11</v>
      </c>
      <c r="T192" s="71" t="s">
        <v>11</v>
      </c>
      <c r="U192" s="89">
        <v>100</v>
      </c>
      <c r="V192" s="44" t="s">
        <v>11</v>
      </c>
      <c r="W192" s="44" t="s">
        <v>11</v>
      </c>
      <c r="X192" s="44" t="s">
        <v>11</v>
      </c>
      <c r="Y192" s="44" t="s">
        <v>11</v>
      </c>
      <c r="Z192" s="100" t="s">
        <v>11</v>
      </c>
      <c r="AA192" s="44" t="s">
        <v>11</v>
      </c>
      <c r="AB192" s="44" t="s">
        <v>11</v>
      </c>
      <c r="AC192" s="44" t="s">
        <v>11</v>
      </c>
      <c r="AD192" s="95" t="s">
        <v>11</v>
      </c>
      <c r="AE192" s="100" t="s">
        <v>11</v>
      </c>
      <c r="AF192" s="44" t="s">
        <v>11</v>
      </c>
      <c r="AG192" s="44" t="s">
        <v>11</v>
      </c>
      <c r="AH192" s="26" t="s">
        <v>11</v>
      </c>
      <c r="AI192" s="26" t="s">
        <v>11</v>
      </c>
      <c r="AJ192" s="44" t="s">
        <v>11</v>
      </c>
      <c r="AK192" s="44" t="s">
        <v>11</v>
      </c>
      <c r="AL192" s="95" t="s">
        <v>11</v>
      </c>
    </row>
    <row r="193" spans="1:38" ht="28.5" customHeight="1">
      <c r="A193" s="312"/>
      <c r="B193" s="62" t="s">
        <v>210</v>
      </c>
      <c r="C193" s="64">
        <v>7.2999999999999995E-2</v>
      </c>
      <c r="D193" s="31">
        <v>7.2999999999999995E-2</v>
      </c>
      <c r="E193" s="26" t="s">
        <v>11</v>
      </c>
      <c r="F193" s="71" t="s">
        <v>11</v>
      </c>
      <c r="G193" s="124">
        <v>7.2999999999999995E-2</v>
      </c>
      <c r="H193" s="44" t="s">
        <v>11</v>
      </c>
      <c r="I193" s="3" t="s">
        <v>11</v>
      </c>
      <c r="J193" s="3" t="s">
        <v>11</v>
      </c>
      <c r="K193" s="4" t="s">
        <v>11</v>
      </c>
      <c r="L193" s="44">
        <v>7.2999999999999995E-2</v>
      </c>
      <c r="M193" s="3" t="s">
        <v>11</v>
      </c>
      <c r="N193" s="81" t="s">
        <v>11</v>
      </c>
      <c r="O193" s="89">
        <v>48</v>
      </c>
      <c r="P193" s="3" t="s">
        <v>11</v>
      </c>
      <c r="Q193" s="44">
        <v>7.2999999999999995E-2</v>
      </c>
      <c r="R193" s="81" t="s">
        <v>11</v>
      </c>
      <c r="S193" s="73" t="s">
        <v>11</v>
      </c>
      <c r="T193" s="71" t="s">
        <v>11</v>
      </c>
      <c r="U193" s="89" t="s">
        <v>11</v>
      </c>
      <c r="V193" s="44" t="s">
        <v>11</v>
      </c>
      <c r="W193" s="44" t="s">
        <v>11</v>
      </c>
      <c r="X193" s="44" t="s">
        <v>11</v>
      </c>
      <c r="Y193" s="44" t="s">
        <v>11</v>
      </c>
      <c r="Z193" s="100" t="s">
        <v>11</v>
      </c>
      <c r="AA193" s="44" t="s">
        <v>11</v>
      </c>
      <c r="AB193" s="44" t="s">
        <v>11</v>
      </c>
      <c r="AC193" s="44" t="s">
        <v>11</v>
      </c>
      <c r="AD193" s="95" t="s">
        <v>11</v>
      </c>
      <c r="AE193" s="100" t="s">
        <v>11</v>
      </c>
      <c r="AF193" s="44" t="s">
        <v>11</v>
      </c>
      <c r="AG193" s="44" t="s">
        <v>11</v>
      </c>
      <c r="AH193" s="26">
        <v>1</v>
      </c>
      <c r="AI193" s="26">
        <v>1</v>
      </c>
      <c r="AJ193" s="44" t="s">
        <v>11</v>
      </c>
      <c r="AK193" s="44" t="s">
        <v>11</v>
      </c>
      <c r="AL193" s="95" t="s">
        <v>11</v>
      </c>
    </row>
    <row r="194" spans="1:38" ht="28.5" customHeight="1">
      <c r="A194" s="312"/>
      <c r="B194" s="59" t="s">
        <v>211</v>
      </c>
      <c r="C194" s="63">
        <v>4.3E-3</v>
      </c>
      <c r="D194" s="26">
        <v>4.3E-3</v>
      </c>
      <c r="E194" s="26" t="s">
        <v>11</v>
      </c>
      <c r="F194" s="71" t="s">
        <v>11</v>
      </c>
      <c r="G194" s="73" t="s">
        <v>11</v>
      </c>
      <c r="H194" s="26" t="s">
        <v>11</v>
      </c>
      <c r="I194" s="3" t="s">
        <v>11</v>
      </c>
      <c r="J194" s="3" t="s">
        <v>11</v>
      </c>
      <c r="K194" s="4" t="s">
        <v>11</v>
      </c>
      <c r="L194" s="26" t="s">
        <v>11</v>
      </c>
      <c r="M194" s="3" t="s">
        <v>11</v>
      </c>
      <c r="N194" s="81" t="s">
        <v>11</v>
      </c>
      <c r="O194" s="89">
        <v>43</v>
      </c>
      <c r="P194" s="3" t="s">
        <v>11</v>
      </c>
      <c r="Q194" s="26" t="s">
        <v>11</v>
      </c>
      <c r="R194" s="81" t="s">
        <v>11</v>
      </c>
      <c r="S194" s="73" t="s">
        <v>11</v>
      </c>
      <c r="T194" s="71" t="s">
        <v>11</v>
      </c>
      <c r="U194" s="89" t="s">
        <v>11</v>
      </c>
      <c r="V194" s="44" t="s">
        <v>11</v>
      </c>
      <c r="W194" s="44" t="s">
        <v>11</v>
      </c>
      <c r="X194" s="44" t="s">
        <v>11</v>
      </c>
      <c r="Y194" s="44" t="s">
        <v>11</v>
      </c>
      <c r="Z194" s="100" t="s">
        <v>11</v>
      </c>
      <c r="AA194" s="44" t="s">
        <v>11</v>
      </c>
      <c r="AB194" s="44" t="s">
        <v>11</v>
      </c>
      <c r="AC194" s="44" t="s">
        <v>11</v>
      </c>
      <c r="AD194" s="95" t="s">
        <v>11</v>
      </c>
      <c r="AE194" s="100" t="s">
        <v>11</v>
      </c>
      <c r="AF194" s="44" t="s">
        <v>11</v>
      </c>
      <c r="AG194" s="44" t="s">
        <v>11</v>
      </c>
      <c r="AH194" s="26" t="s">
        <v>11</v>
      </c>
      <c r="AI194" s="26" t="s">
        <v>11</v>
      </c>
      <c r="AJ194" s="44" t="s">
        <v>11</v>
      </c>
      <c r="AK194" s="44" t="s">
        <v>11</v>
      </c>
      <c r="AL194" s="95" t="s">
        <v>11</v>
      </c>
    </row>
    <row r="195" spans="1:38" ht="28.5" customHeight="1">
      <c r="A195" s="312"/>
      <c r="B195" s="59" t="s">
        <v>212</v>
      </c>
      <c r="C195" s="63">
        <v>0.02</v>
      </c>
      <c r="D195" s="26">
        <v>0.02</v>
      </c>
      <c r="E195" s="26" t="s">
        <v>11</v>
      </c>
      <c r="F195" s="71" t="s">
        <v>11</v>
      </c>
      <c r="G195" s="73" t="s">
        <v>11</v>
      </c>
      <c r="H195" s="3" t="s">
        <v>11</v>
      </c>
      <c r="I195" s="26">
        <v>1.78E-2</v>
      </c>
      <c r="J195" s="3" t="s">
        <v>11</v>
      </c>
      <c r="K195" s="4" t="s">
        <v>11</v>
      </c>
      <c r="L195" s="26">
        <v>1.78E-2</v>
      </c>
      <c r="M195" s="3" t="s">
        <v>11</v>
      </c>
      <c r="N195" s="81" t="s">
        <v>11</v>
      </c>
      <c r="O195" s="89" t="s">
        <v>11</v>
      </c>
      <c r="P195" s="3" t="s">
        <v>11</v>
      </c>
      <c r="Q195" s="26">
        <v>1.78E-2</v>
      </c>
      <c r="R195" s="81">
        <v>1</v>
      </c>
      <c r="S195" s="73" t="s">
        <v>11</v>
      </c>
      <c r="T195" s="71" t="s">
        <v>11</v>
      </c>
      <c r="U195" s="89">
        <v>22</v>
      </c>
      <c r="V195" s="44" t="s">
        <v>11</v>
      </c>
      <c r="W195" s="44" t="s">
        <v>11</v>
      </c>
      <c r="X195" s="44" t="s">
        <v>11</v>
      </c>
      <c r="Y195" s="44" t="s">
        <v>11</v>
      </c>
      <c r="Z195" s="100" t="s">
        <v>11</v>
      </c>
      <c r="AA195" s="44" t="s">
        <v>11</v>
      </c>
      <c r="AB195" s="44" t="s">
        <v>11</v>
      </c>
      <c r="AC195" s="44" t="s">
        <v>11</v>
      </c>
      <c r="AD195" s="95" t="s">
        <v>11</v>
      </c>
      <c r="AE195" s="100" t="s">
        <v>11</v>
      </c>
      <c r="AF195" s="44" t="s">
        <v>11</v>
      </c>
      <c r="AG195" s="44" t="s">
        <v>11</v>
      </c>
      <c r="AH195" s="26" t="s">
        <v>11</v>
      </c>
      <c r="AI195" s="26" t="s">
        <v>11</v>
      </c>
      <c r="AJ195" s="44" t="s">
        <v>11</v>
      </c>
      <c r="AK195" s="44" t="s">
        <v>11</v>
      </c>
      <c r="AL195" s="95" t="s">
        <v>11</v>
      </c>
    </row>
    <row r="196" spans="1:38" ht="28.5" customHeight="1">
      <c r="A196" s="312"/>
      <c r="B196" s="59" t="s">
        <v>213</v>
      </c>
      <c r="C196" s="63">
        <v>4.8000000000000001E-2</v>
      </c>
      <c r="D196" s="26">
        <v>4.8000000000000001E-2</v>
      </c>
      <c r="E196" s="26" t="s">
        <v>11</v>
      </c>
      <c r="F196" s="71" t="s">
        <v>11</v>
      </c>
      <c r="G196" s="73" t="s">
        <v>11</v>
      </c>
      <c r="H196" s="3" t="s">
        <v>11</v>
      </c>
      <c r="I196" s="26">
        <v>4.8000000000000001E-2</v>
      </c>
      <c r="J196" s="3" t="s">
        <v>11</v>
      </c>
      <c r="K196" s="4" t="s">
        <v>11</v>
      </c>
      <c r="L196" s="26">
        <v>4.8000000000000001E-2</v>
      </c>
      <c r="M196" s="3" t="s">
        <v>11</v>
      </c>
      <c r="N196" s="81" t="s">
        <v>11</v>
      </c>
      <c r="O196" s="89" t="s">
        <v>11</v>
      </c>
      <c r="P196" s="3" t="s">
        <v>11</v>
      </c>
      <c r="Q196" s="26">
        <v>4.8000000000000001E-2</v>
      </c>
      <c r="R196" s="81" t="s">
        <v>11</v>
      </c>
      <c r="S196" s="73" t="s">
        <v>11</v>
      </c>
      <c r="T196" s="71" t="s">
        <v>11</v>
      </c>
      <c r="U196" s="89" t="s">
        <v>11</v>
      </c>
      <c r="V196" s="44" t="s">
        <v>11</v>
      </c>
      <c r="W196" s="44" t="s">
        <v>11</v>
      </c>
      <c r="X196" s="44" t="s">
        <v>11</v>
      </c>
      <c r="Y196" s="44" t="s">
        <v>11</v>
      </c>
      <c r="Z196" s="100" t="s">
        <v>11</v>
      </c>
      <c r="AA196" s="44" t="s">
        <v>11</v>
      </c>
      <c r="AB196" s="44" t="s">
        <v>11</v>
      </c>
      <c r="AC196" s="44" t="s">
        <v>11</v>
      </c>
      <c r="AD196" s="95" t="s">
        <v>11</v>
      </c>
      <c r="AE196" s="100" t="s">
        <v>11</v>
      </c>
      <c r="AF196" s="44" t="s">
        <v>11</v>
      </c>
      <c r="AG196" s="44" t="s">
        <v>11</v>
      </c>
      <c r="AH196" s="26" t="s">
        <v>11</v>
      </c>
      <c r="AI196" s="26" t="s">
        <v>11</v>
      </c>
      <c r="AJ196" s="44" t="s">
        <v>11</v>
      </c>
      <c r="AK196" s="44" t="s">
        <v>11</v>
      </c>
      <c r="AL196" s="95" t="s">
        <v>11</v>
      </c>
    </row>
    <row r="197" spans="1:38" ht="28.5" customHeight="1">
      <c r="A197" s="312"/>
      <c r="B197" s="59" t="s">
        <v>214</v>
      </c>
      <c r="C197" s="63">
        <v>0.03</v>
      </c>
      <c r="D197" s="26">
        <v>0.03</v>
      </c>
      <c r="E197" s="26" t="s">
        <v>11</v>
      </c>
      <c r="F197" s="71" t="s">
        <v>11</v>
      </c>
      <c r="G197" s="73" t="s">
        <v>11</v>
      </c>
      <c r="H197" s="3" t="s">
        <v>11</v>
      </c>
      <c r="I197" s="26">
        <v>0.03</v>
      </c>
      <c r="J197" s="3" t="s">
        <v>11</v>
      </c>
      <c r="K197" s="4" t="s">
        <v>11</v>
      </c>
      <c r="L197" s="26">
        <v>0.03</v>
      </c>
      <c r="M197" s="3" t="s">
        <v>11</v>
      </c>
      <c r="N197" s="81" t="s">
        <v>11</v>
      </c>
      <c r="O197" s="89" t="s">
        <v>11</v>
      </c>
      <c r="P197" s="3" t="s">
        <v>11</v>
      </c>
      <c r="Q197" s="26">
        <v>0.03</v>
      </c>
      <c r="R197" s="81" t="s">
        <v>11</v>
      </c>
      <c r="S197" s="73" t="s">
        <v>11</v>
      </c>
      <c r="T197" s="71" t="s">
        <v>11</v>
      </c>
      <c r="U197" s="89" t="s">
        <v>11</v>
      </c>
      <c r="V197" s="44" t="s">
        <v>11</v>
      </c>
      <c r="W197" s="44" t="s">
        <v>11</v>
      </c>
      <c r="X197" s="44" t="s">
        <v>11</v>
      </c>
      <c r="Y197" s="44" t="s">
        <v>11</v>
      </c>
      <c r="Z197" s="100" t="s">
        <v>11</v>
      </c>
      <c r="AA197" s="44" t="s">
        <v>11</v>
      </c>
      <c r="AB197" s="44" t="s">
        <v>11</v>
      </c>
      <c r="AC197" s="44" t="s">
        <v>11</v>
      </c>
      <c r="AD197" s="95" t="s">
        <v>11</v>
      </c>
      <c r="AE197" s="100" t="s">
        <v>11</v>
      </c>
      <c r="AF197" s="44" t="s">
        <v>11</v>
      </c>
      <c r="AG197" s="44" t="s">
        <v>11</v>
      </c>
      <c r="AH197" s="26">
        <v>2</v>
      </c>
      <c r="AI197" s="26">
        <v>2</v>
      </c>
      <c r="AJ197" s="44" t="s">
        <v>11</v>
      </c>
      <c r="AK197" s="44" t="s">
        <v>11</v>
      </c>
      <c r="AL197" s="95" t="s">
        <v>11</v>
      </c>
    </row>
    <row r="198" spans="1:38" ht="28.5" customHeight="1">
      <c r="A198" s="312"/>
      <c r="B198" s="59" t="s">
        <v>215</v>
      </c>
      <c r="C198" s="71">
        <v>5.6000000000000001E-2</v>
      </c>
      <c r="D198" s="3">
        <v>5.6000000000000001E-2</v>
      </c>
      <c r="E198" s="26" t="s">
        <v>11</v>
      </c>
      <c r="F198" s="71" t="s">
        <v>11</v>
      </c>
      <c r="G198" s="73" t="s">
        <v>11</v>
      </c>
      <c r="H198" s="3" t="s">
        <v>11</v>
      </c>
      <c r="I198" s="3">
        <v>5.6000000000000001E-2</v>
      </c>
      <c r="J198" s="3" t="s">
        <v>11</v>
      </c>
      <c r="K198" s="4" t="s">
        <v>11</v>
      </c>
      <c r="L198" s="3">
        <v>5.6000000000000001E-2</v>
      </c>
      <c r="M198" s="3" t="s">
        <v>11</v>
      </c>
      <c r="N198" s="81" t="s">
        <v>11</v>
      </c>
      <c r="O198" s="73" t="s">
        <v>11</v>
      </c>
      <c r="P198" s="3" t="s">
        <v>11</v>
      </c>
      <c r="Q198" s="3">
        <v>5.6000000000000001E-2</v>
      </c>
      <c r="R198" s="81" t="s">
        <v>11</v>
      </c>
      <c r="S198" s="73" t="s">
        <v>11</v>
      </c>
      <c r="T198" s="71" t="s">
        <v>11</v>
      </c>
      <c r="U198" s="73" t="s">
        <v>11</v>
      </c>
      <c r="V198" s="44" t="s">
        <v>11</v>
      </c>
      <c r="W198" s="44" t="s">
        <v>11</v>
      </c>
      <c r="X198" s="44" t="s">
        <v>11</v>
      </c>
      <c r="Y198" s="44" t="s">
        <v>11</v>
      </c>
      <c r="Z198" s="100" t="s">
        <v>11</v>
      </c>
      <c r="AA198" s="44" t="s">
        <v>11</v>
      </c>
      <c r="AB198" s="44" t="s">
        <v>11</v>
      </c>
      <c r="AC198" s="44" t="s">
        <v>11</v>
      </c>
      <c r="AD198" s="95" t="s">
        <v>11</v>
      </c>
      <c r="AE198" s="100" t="s">
        <v>11</v>
      </c>
      <c r="AF198" s="44" t="s">
        <v>11</v>
      </c>
      <c r="AG198" s="44" t="s">
        <v>11</v>
      </c>
      <c r="AH198" s="3" t="s">
        <v>11</v>
      </c>
      <c r="AI198" s="3" t="s">
        <v>11</v>
      </c>
      <c r="AJ198" s="44" t="s">
        <v>11</v>
      </c>
      <c r="AK198" s="44" t="s">
        <v>11</v>
      </c>
      <c r="AL198" s="95" t="s">
        <v>11</v>
      </c>
    </row>
    <row r="199" spans="1:38" ht="28.5" customHeight="1">
      <c r="A199" s="312"/>
      <c r="B199" s="59" t="s">
        <v>296</v>
      </c>
      <c r="C199" s="71">
        <v>0.92</v>
      </c>
      <c r="D199" s="3">
        <v>0.92</v>
      </c>
      <c r="E199" s="26" t="s">
        <v>11</v>
      </c>
      <c r="F199" s="71" t="s">
        <v>11</v>
      </c>
      <c r="G199" s="73" t="s">
        <v>11</v>
      </c>
      <c r="H199" s="3" t="s">
        <v>11</v>
      </c>
      <c r="I199" s="3">
        <v>0.05</v>
      </c>
      <c r="J199" s="3" t="s">
        <v>11</v>
      </c>
      <c r="K199" s="4" t="s">
        <v>11</v>
      </c>
      <c r="L199" s="3" t="s">
        <v>11</v>
      </c>
      <c r="M199" s="3">
        <v>0.05</v>
      </c>
      <c r="N199" s="81" t="s">
        <v>11</v>
      </c>
      <c r="O199" s="73" t="s">
        <v>11</v>
      </c>
      <c r="P199" s="3" t="s">
        <v>11</v>
      </c>
      <c r="Q199" s="3" t="s">
        <v>11</v>
      </c>
      <c r="R199" s="81" t="s">
        <v>11</v>
      </c>
      <c r="S199" s="73" t="s">
        <v>11</v>
      </c>
      <c r="T199" s="71" t="s">
        <v>11</v>
      </c>
      <c r="U199" s="73">
        <v>479.68</v>
      </c>
      <c r="V199" s="44" t="s">
        <v>11</v>
      </c>
      <c r="W199" s="44" t="s">
        <v>11</v>
      </c>
      <c r="X199" s="44" t="s">
        <v>11</v>
      </c>
      <c r="Y199" s="44" t="s">
        <v>11</v>
      </c>
      <c r="Z199" s="100" t="s">
        <v>11</v>
      </c>
      <c r="AA199" s="44" t="s">
        <v>11</v>
      </c>
      <c r="AB199" s="44" t="s">
        <v>11</v>
      </c>
      <c r="AC199" s="44" t="s">
        <v>11</v>
      </c>
      <c r="AD199" s="95" t="s">
        <v>11</v>
      </c>
      <c r="AE199" s="100" t="s">
        <v>11</v>
      </c>
      <c r="AF199" s="44" t="s">
        <v>11</v>
      </c>
      <c r="AG199" s="44" t="s">
        <v>11</v>
      </c>
      <c r="AH199" s="3" t="s">
        <v>11</v>
      </c>
      <c r="AI199" s="3" t="s">
        <v>11</v>
      </c>
      <c r="AJ199" s="44" t="s">
        <v>11</v>
      </c>
      <c r="AK199" s="44" t="s">
        <v>11</v>
      </c>
      <c r="AL199" s="95" t="s">
        <v>11</v>
      </c>
    </row>
    <row r="200" spans="1:38" ht="28.5" customHeight="1">
      <c r="A200" s="312"/>
      <c r="B200" s="59" t="s">
        <v>216</v>
      </c>
      <c r="C200" s="71">
        <v>0.03</v>
      </c>
      <c r="D200" s="3">
        <v>0.03</v>
      </c>
      <c r="E200" s="26" t="s">
        <v>11</v>
      </c>
      <c r="F200" s="71" t="s">
        <v>11</v>
      </c>
      <c r="G200" s="73" t="s">
        <v>11</v>
      </c>
      <c r="H200" s="3" t="s">
        <v>11</v>
      </c>
      <c r="I200" s="3">
        <v>0.03</v>
      </c>
      <c r="J200" s="3" t="s">
        <v>11</v>
      </c>
      <c r="K200" s="4" t="s">
        <v>11</v>
      </c>
      <c r="L200" s="3">
        <v>0.03</v>
      </c>
      <c r="M200" s="3" t="s">
        <v>11</v>
      </c>
      <c r="N200" s="81" t="s">
        <v>11</v>
      </c>
      <c r="O200" s="73" t="s">
        <v>11</v>
      </c>
      <c r="P200" s="3" t="s">
        <v>11</v>
      </c>
      <c r="Q200" s="3">
        <v>0.03</v>
      </c>
      <c r="R200" s="81" t="s">
        <v>11</v>
      </c>
      <c r="S200" s="73" t="s">
        <v>11</v>
      </c>
      <c r="T200" s="71" t="s">
        <v>11</v>
      </c>
      <c r="U200" s="73" t="s">
        <v>11</v>
      </c>
      <c r="V200" s="44" t="s">
        <v>11</v>
      </c>
      <c r="W200" s="44" t="s">
        <v>11</v>
      </c>
      <c r="X200" s="44" t="s">
        <v>11</v>
      </c>
      <c r="Y200" s="44" t="s">
        <v>11</v>
      </c>
      <c r="Z200" s="100" t="s">
        <v>11</v>
      </c>
      <c r="AA200" s="44" t="s">
        <v>11</v>
      </c>
      <c r="AB200" s="44" t="s">
        <v>11</v>
      </c>
      <c r="AC200" s="44" t="s">
        <v>11</v>
      </c>
      <c r="AD200" s="95" t="s">
        <v>11</v>
      </c>
      <c r="AE200" s="100" t="s">
        <v>11</v>
      </c>
      <c r="AF200" s="44" t="s">
        <v>11</v>
      </c>
      <c r="AG200" s="44" t="s">
        <v>11</v>
      </c>
      <c r="AH200" s="3" t="s">
        <v>11</v>
      </c>
      <c r="AI200" s="3" t="s">
        <v>11</v>
      </c>
      <c r="AJ200" s="44" t="s">
        <v>11</v>
      </c>
      <c r="AK200" s="44" t="s">
        <v>11</v>
      </c>
      <c r="AL200" s="95" t="s">
        <v>11</v>
      </c>
    </row>
    <row r="201" spans="1:38" ht="28.5" customHeight="1">
      <c r="A201" s="312"/>
      <c r="B201" s="59" t="s">
        <v>286</v>
      </c>
      <c r="C201" s="71">
        <v>2.5000000000000001E-3</v>
      </c>
      <c r="D201" s="3">
        <v>2.5000000000000001E-3</v>
      </c>
      <c r="E201" s="26" t="s">
        <v>11</v>
      </c>
      <c r="F201" s="71" t="s">
        <v>11</v>
      </c>
      <c r="G201" s="73" t="s">
        <v>11</v>
      </c>
      <c r="H201" s="3" t="s">
        <v>11</v>
      </c>
      <c r="I201" s="3" t="s">
        <v>11</v>
      </c>
      <c r="J201" s="3" t="s">
        <v>11</v>
      </c>
      <c r="K201" s="4" t="s">
        <v>11</v>
      </c>
      <c r="L201" s="3" t="s">
        <v>11</v>
      </c>
      <c r="M201" s="3" t="s">
        <v>11</v>
      </c>
      <c r="N201" s="81" t="s">
        <v>11</v>
      </c>
      <c r="O201" s="73">
        <v>25</v>
      </c>
      <c r="P201" s="3" t="s">
        <v>11</v>
      </c>
      <c r="Q201" s="3" t="s">
        <v>11</v>
      </c>
      <c r="R201" s="81" t="s">
        <v>11</v>
      </c>
      <c r="S201" s="73" t="s">
        <v>11</v>
      </c>
      <c r="T201" s="71" t="s">
        <v>11</v>
      </c>
      <c r="U201" s="73" t="s">
        <v>11</v>
      </c>
      <c r="V201" s="44" t="s">
        <v>11</v>
      </c>
      <c r="W201" s="44" t="s">
        <v>11</v>
      </c>
      <c r="X201" s="44" t="s">
        <v>11</v>
      </c>
      <c r="Y201" s="44" t="s">
        <v>11</v>
      </c>
      <c r="Z201" s="100" t="s">
        <v>11</v>
      </c>
      <c r="AA201" s="44" t="s">
        <v>11</v>
      </c>
      <c r="AB201" s="44" t="s">
        <v>11</v>
      </c>
      <c r="AC201" s="44" t="s">
        <v>11</v>
      </c>
      <c r="AD201" s="95" t="s">
        <v>11</v>
      </c>
      <c r="AE201" s="100" t="s">
        <v>11</v>
      </c>
      <c r="AF201" s="44" t="s">
        <v>11</v>
      </c>
      <c r="AG201" s="44" t="s">
        <v>11</v>
      </c>
      <c r="AH201" s="3">
        <v>1</v>
      </c>
      <c r="AI201" s="3">
        <v>1</v>
      </c>
      <c r="AJ201" s="44" t="s">
        <v>11</v>
      </c>
      <c r="AK201" s="44" t="s">
        <v>11</v>
      </c>
      <c r="AL201" s="95" t="s">
        <v>11</v>
      </c>
    </row>
    <row r="202" spans="1:38" ht="28.5" customHeight="1">
      <c r="A202" s="312"/>
      <c r="B202" s="62" t="s">
        <v>217</v>
      </c>
      <c r="C202" s="71">
        <v>6.0000000000000001E-3</v>
      </c>
      <c r="D202" s="73">
        <v>6.0000000000000001E-3</v>
      </c>
      <c r="E202" s="44" t="s">
        <v>11</v>
      </c>
      <c r="F202" s="71" t="s">
        <v>11</v>
      </c>
      <c r="G202" s="73" t="s">
        <v>11</v>
      </c>
      <c r="H202" s="3">
        <v>6.0000000000000001E-3</v>
      </c>
      <c r="I202" s="3" t="s">
        <v>11</v>
      </c>
      <c r="J202" s="3" t="s">
        <v>11</v>
      </c>
      <c r="K202" s="4" t="s">
        <v>11</v>
      </c>
      <c r="L202" s="3">
        <v>6.0000000000000001E-3</v>
      </c>
      <c r="M202" s="3" t="s">
        <v>11</v>
      </c>
      <c r="N202" s="81" t="s">
        <v>11</v>
      </c>
      <c r="O202" s="73" t="s">
        <v>11</v>
      </c>
      <c r="P202" s="3" t="s">
        <v>11</v>
      </c>
      <c r="Q202" s="3">
        <v>6.0000000000000001E-3</v>
      </c>
      <c r="R202" s="81" t="s">
        <v>11</v>
      </c>
      <c r="S202" s="73" t="s">
        <v>11</v>
      </c>
      <c r="T202" s="71" t="s">
        <v>11</v>
      </c>
      <c r="U202" s="73" t="s">
        <v>11</v>
      </c>
      <c r="V202" s="44" t="s">
        <v>11</v>
      </c>
      <c r="W202" s="44" t="s">
        <v>11</v>
      </c>
      <c r="X202" s="44" t="s">
        <v>11</v>
      </c>
      <c r="Y202" s="44" t="s">
        <v>11</v>
      </c>
      <c r="Z202" s="100" t="s">
        <v>11</v>
      </c>
      <c r="AA202" s="44" t="s">
        <v>11</v>
      </c>
      <c r="AB202" s="44" t="s">
        <v>11</v>
      </c>
      <c r="AC202" s="44" t="s">
        <v>11</v>
      </c>
      <c r="AD202" s="95" t="s">
        <v>11</v>
      </c>
      <c r="AE202" s="100" t="s">
        <v>11</v>
      </c>
      <c r="AF202" s="44" t="s">
        <v>11</v>
      </c>
      <c r="AG202" s="44" t="s">
        <v>11</v>
      </c>
      <c r="AH202" s="3" t="s">
        <v>11</v>
      </c>
      <c r="AI202" s="3" t="s">
        <v>11</v>
      </c>
      <c r="AJ202" s="44" t="s">
        <v>11</v>
      </c>
      <c r="AK202" s="44" t="s">
        <v>11</v>
      </c>
      <c r="AL202" s="95" t="s">
        <v>11</v>
      </c>
    </row>
    <row r="203" spans="1:38" ht="28.5" customHeight="1">
      <c r="A203" s="312"/>
      <c r="B203" s="62" t="s">
        <v>218</v>
      </c>
      <c r="C203" s="71">
        <v>6.7000000000000004E-2</v>
      </c>
      <c r="D203" s="3">
        <v>6.7000000000000004E-2</v>
      </c>
      <c r="E203" s="44" t="s">
        <v>11</v>
      </c>
      <c r="F203" s="71" t="s">
        <v>11</v>
      </c>
      <c r="G203" s="73" t="s">
        <v>11</v>
      </c>
      <c r="H203" s="3" t="s">
        <v>11</v>
      </c>
      <c r="I203" s="3">
        <v>6.7000000000000004E-2</v>
      </c>
      <c r="J203" s="3" t="s">
        <v>11</v>
      </c>
      <c r="K203" s="4" t="s">
        <v>11</v>
      </c>
      <c r="L203" s="3">
        <v>6.7000000000000004E-2</v>
      </c>
      <c r="M203" s="3" t="s">
        <v>11</v>
      </c>
      <c r="N203" s="81" t="s">
        <v>11</v>
      </c>
      <c r="O203" s="73" t="s">
        <v>11</v>
      </c>
      <c r="P203" s="3" t="s">
        <v>11</v>
      </c>
      <c r="Q203" s="3">
        <v>6.7000000000000004E-2</v>
      </c>
      <c r="R203" s="81" t="s">
        <v>11</v>
      </c>
      <c r="S203" s="73" t="s">
        <v>11</v>
      </c>
      <c r="T203" s="71" t="s">
        <v>11</v>
      </c>
      <c r="U203" s="73" t="s">
        <v>11</v>
      </c>
      <c r="V203" s="44" t="s">
        <v>11</v>
      </c>
      <c r="W203" s="44" t="s">
        <v>11</v>
      </c>
      <c r="X203" s="44" t="s">
        <v>11</v>
      </c>
      <c r="Y203" s="44" t="s">
        <v>11</v>
      </c>
      <c r="Z203" s="100" t="s">
        <v>11</v>
      </c>
      <c r="AA203" s="44" t="s">
        <v>11</v>
      </c>
      <c r="AB203" s="44" t="s">
        <v>11</v>
      </c>
      <c r="AC203" s="44" t="s">
        <v>11</v>
      </c>
      <c r="AD203" s="95" t="s">
        <v>11</v>
      </c>
      <c r="AE203" s="100" t="s">
        <v>11</v>
      </c>
      <c r="AF203" s="44" t="s">
        <v>11</v>
      </c>
      <c r="AG203" s="44" t="s">
        <v>11</v>
      </c>
      <c r="AH203" s="3" t="s">
        <v>11</v>
      </c>
      <c r="AI203" s="3" t="s">
        <v>11</v>
      </c>
      <c r="AJ203" s="44" t="s">
        <v>11</v>
      </c>
      <c r="AK203" s="44" t="s">
        <v>11</v>
      </c>
      <c r="AL203" s="95" t="s">
        <v>11</v>
      </c>
    </row>
    <row r="204" spans="1:38" ht="28.5" customHeight="1">
      <c r="A204" s="312"/>
      <c r="B204" s="62" t="s">
        <v>219</v>
      </c>
      <c r="C204" s="71">
        <v>0.09</v>
      </c>
      <c r="D204" s="3">
        <v>0.09</v>
      </c>
      <c r="E204" s="44" t="s">
        <v>11</v>
      </c>
      <c r="F204" s="71" t="s">
        <v>11</v>
      </c>
      <c r="G204" s="73" t="s">
        <v>11</v>
      </c>
      <c r="H204" s="34" t="s">
        <v>11</v>
      </c>
      <c r="I204" s="34">
        <v>0.09</v>
      </c>
      <c r="J204" s="3" t="s">
        <v>11</v>
      </c>
      <c r="K204" s="4" t="s">
        <v>11</v>
      </c>
      <c r="L204" s="34">
        <v>0.09</v>
      </c>
      <c r="M204" s="3" t="s">
        <v>11</v>
      </c>
      <c r="N204" s="81" t="s">
        <v>11</v>
      </c>
      <c r="O204" s="73" t="s">
        <v>11</v>
      </c>
      <c r="P204" s="3" t="s">
        <v>11</v>
      </c>
      <c r="Q204" s="34">
        <v>0.09</v>
      </c>
      <c r="R204" s="81" t="s">
        <v>11</v>
      </c>
      <c r="S204" s="73" t="s">
        <v>11</v>
      </c>
      <c r="T204" s="71" t="s">
        <v>11</v>
      </c>
      <c r="U204" s="73" t="s">
        <v>11</v>
      </c>
      <c r="V204" s="44" t="s">
        <v>11</v>
      </c>
      <c r="W204" s="44" t="s">
        <v>11</v>
      </c>
      <c r="X204" s="44" t="s">
        <v>11</v>
      </c>
      <c r="Y204" s="44" t="s">
        <v>11</v>
      </c>
      <c r="Z204" s="100" t="s">
        <v>11</v>
      </c>
      <c r="AA204" s="44" t="s">
        <v>11</v>
      </c>
      <c r="AB204" s="44" t="s">
        <v>11</v>
      </c>
      <c r="AC204" s="44" t="s">
        <v>11</v>
      </c>
      <c r="AD204" s="95" t="s">
        <v>11</v>
      </c>
      <c r="AE204" s="100" t="s">
        <v>11</v>
      </c>
      <c r="AF204" s="44" t="s">
        <v>11</v>
      </c>
      <c r="AG204" s="44" t="s">
        <v>11</v>
      </c>
      <c r="AH204" s="34" t="s">
        <v>11</v>
      </c>
      <c r="AI204" s="3" t="s">
        <v>11</v>
      </c>
      <c r="AJ204" s="44" t="s">
        <v>11</v>
      </c>
      <c r="AK204" s="44" t="s">
        <v>11</v>
      </c>
      <c r="AL204" s="95" t="s">
        <v>11</v>
      </c>
    </row>
    <row r="205" spans="1:38" ht="28.5" customHeight="1">
      <c r="A205" s="312"/>
      <c r="B205" s="62" t="s">
        <v>220</v>
      </c>
      <c r="C205" s="71">
        <v>2.1640000000000001</v>
      </c>
      <c r="D205" s="3">
        <v>2.1640000000000001</v>
      </c>
      <c r="E205" s="3" t="s">
        <v>11</v>
      </c>
      <c r="F205" s="71" t="s">
        <v>11</v>
      </c>
      <c r="G205" s="73" t="s">
        <v>11</v>
      </c>
      <c r="H205" s="34" t="s">
        <v>11</v>
      </c>
      <c r="I205" s="3">
        <v>2.1640000000000001</v>
      </c>
      <c r="J205" s="3" t="s">
        <v>11</v>
      </c>
      <c r="K205" s="4" t="s">
        <v>11</v>
      </c>
      <c r="L205" s="3">
        <v>2.1640000000000001</v>
      </c>
      <c r="M205" s="3" t="s">
        <v>11</v>
      </c>
      <c r="N205" s="81" t="s">
        <v>11</v>
      </c>
      <c r="O205" s="73" t="s">
        <v>11</v>
      </c>
      <c r="P205" s="3" t="s">
        <v>11</v>
      </c>
      <c r="Q205" s="3">
        <v>2.1640000000000001</v>
      </c>
      <c r="R205" s="81" t="s">
        <v>11</v>
      </c>
      <c r="S205" s="73" t="s">
        <v>11</v>
      </c>
      <c r="T205" s="71" t="s">
        <v>11</v>
      </c>
      <c r="U205" s="73" t="s">
        <v>11</v>
      </c>
      <c r="V205" s="44" t="s">
        <v>11</v>
      </c>
      <c r="W205" s="44" t="s">
        <v>11</v>
      </c>
      <c r="X205" s="44" t="s">
        <v>11</v>
      </c>
      <c r="Y205" s="44" t="s">
        <v>11</v>
      </c>
      <c r="Z205" s="100" t="s">
        <v>11</v>
      </c>
      <c r="AA205" s="44" t="s">
        <v>11</v>
      </c>
      <c r="AB205" s="44" t="s">
        <v>11</v>
      </c>
      <c r="AC205" s="44" t="s">
        <v>11</v>
      </c>
      <c r="AD205" s="95" t="s">
        <v>11</v>
      </c>
      <c r="AE205" s="100" t="s">
        <v>11</v>
      </c>
      <c r="AF205" s="44" t="s">
        <v>11</v>
      </c>
      <c r="AG205" s="44" t="s">
        <v>11</v>
      </c>
      <c r="AH205" s="3" t="s">
        <v>11</v>
      </c>
      <c r="AI205" s="3" t="s">
        <v>11</v>
      </c>
      <c r="AJ205" s="44" t="s">
        <v>11</v>
      </c>
      <c r="AK205" s="44" t="s">
        <v>11</v>
      </c>
      <c r="AL205" s="95" t="s">
        <v>11</v>
      </c>
    </row>
    <row r="206" spans="1:38" ht="28.5" customHeight="1">
      <c r="A206" s="312"/>
      <c r="B206" s="62" t="s">
        <v>221</v>
      </c>
      <c r="C206" s="71">
        <v>0.35</v>
      </c>
      <c r="D206" s="73">
        <v>0.35</v>
      </c>
      <c r="E206" s="44" t="s">
        <v>11</v>
      </c>
      <c r="F206" s="71" t="s">
        <v>11</v>
      </c>
      <c r="G206" s="73" t="s">
        <v>11</v>
      </c>
      <c r="H206" s="34">
        <v>0.34</v>
      </c>
      <c r="I206" s="3" t="s">
        <v>11</v>
      </c>
      <c r="J206" s="3" t="s">
        <v>11</v>
      </c>
      <c r="K206" s="4" t="s">
        <v>11</v>
      </c>
      <c r="L206" s="34">
        <v>0.34</v>
      </c>
      <c r="M206" s="3" t="s">
        <v>11</v>
      </c>
      <c r="N206" s="81" t="s">
        <v>11</v>
      </c>
      <c r="O206" s="73" t="s">
        <v>11</v>
      </c>
      <c r="P206" s="3" t="s">
        <v>11</v>
      </c>
      <c r="Q206" s="34">
        <v>0.34</v>
      </c>
      <c r="R206" s="81" t="s">
        <v>11</v>
      </c>
      <c r="S206" s="73" t="s">
        <v>11</v>
      </c>
      <c r="T206" s="71" t="s">
        <v>11</v>
      </c>
      <c r="U206" s="73">
        <v>100</v>
      </c>
      <c r="V206" s="44" t="s">
        <v>11</v>
      </c>
      <c r="W206" s="44" t="s">
        <v>11</v>
      </c>
      <c r="X206" s="44" t="s">
        <v>11</v>
      </c>
      <c r="Y206" s="44" t="s">
        <v>11</v>
      </c>
      <c r="Z206" s="100" t="s">
        <v>11</v>
      </c>
      <c r="AA206" s="44" t="s">
        <v>11</v>
      </c>
      <c r="AB206" s="44" t="s">
        <v>11</v>
      </c>
      <c r="AC206" s="44" t="s">
        <v>11</v>
      </c>
      <c r="AD206" s="95" t="s">
        <v>11</v>
      </c>
      <c r="AE206" s="100" t="s">
        <v>11</v>
      </c>
      <c r="AF206" s="44" t="s">
        <v>11</v>
      </c>
      <c r="AG206" s="44" t="s">
        <v>11</v>
      </c>
      <c r="AH206" s="3">
        <v>3</v>
      </c>
      <c r="AI206" s="3">
        <v>3</v>
      </c>
      <c r="AJ206" s="44" t="s">
        <v>11</v>
      </c>
      <c r="AK206" s="44" t="s">
        <v>11</v>
      </c>
      <c r="AL206" s="95" t="s">
        <v>11</v>
      </c>
    </row>
    <row r="207" spans="1:38" ht="28.5" customHeight="1" thickBot="1">
      <c r="A207" s="312"/>
      <c r="B207" s="152" t="s">
        <v>267</v>
      </c>
      <c r="C207" s="153">
        <v>4.67</v>
      </c>
      <c r="D207" s="156">
        <v>4.67</v>
      </c>
      <c r="E207" s="44" t="s">
        <v>11</v>
      </c>
      <c r="F207" s="153" t="s">
        <v>11</v>
      </c>
      <c r="G207" s="155" t="s">
        <v>11</v>
      </c>
      <c r="H207" s="158" t="s">
        <v>11</v>
      </c>
      <c r="I207" s="159" t="s">
        <v>11</v>
      </c>
      <c r="J207" s="159" t="s">
        <v>11</v>
      </c>
      <c r="K207" s="158" t="s">
        <v>11</v>
      </c>
      <c r="L207" s="159" t="s">
        <v>11</v>
      </c>
      <c r="M207" s="159" t="s">
        <v>11</v>
      </c>
      <c r="N207" s="160" t="s">
        <v>11</v>
      </c>
      <c r="O207" s="155" t="s">
        <v>11</v>
      </c>
      <c r="P207" s="159" t="s">
        <v>11</v>
      </c>
      <c r="Q207" s="159" t="s">
        <v>11</v>
      </c>
      <c r="R207" s="161" t="s">
        <v>11</v>
      </c>
      <c r="S207" s="162" t="s">
        <v>11</v>
      </c>
      <c r="T207" s="161" t="s">
        <v>11</v>
      </c>
      <c r="U207" s="162" t="s">
        <v>11</v>
      </c>
      <c r="V207" s="163" t="s">
        <v>11</v>
      </c>
      <c r="W207" s="163" t="s">
        <v>11</v>
      </c>
      <c r="X207" s="163" t="s">
        <v>11</v>
      </c>
      <c r="Y207" s="163" t="s">
        <v>11</v>
      </c>
      <c r="Z207" s="162" t="s">
        <v>11</v>
      </c>
      <c r="AA207" s="163" t="s">
        <v>11</v>
      </c>
      <c r="AB207" s="163" t="s">
        <v>11</v>
      </c>
      <c r="AC207" s="163" t="s">
        <v>11</v>
      </c>
      <c r="AD207" s="161" t="s">
        <v>11</v>
      </c>
      <c r="AE207" s="162" t="s">
        <v>11</v>
      </c>
      <c r="AF207" s="163" t="s">
        <v>11</v>
      </c>
      <c r="AG207" s="163" t="s">
        <v>11</v>
      </c>
      <c r="AH207" s="163" t="s">
        <v>11</v>
      </c>
      <c r="AI207" s="163" t="s">
        <v>11</v>
      </c>
      <c r="AJ207" s="163" t="s">
        <v>11</v>
      </c>
      <c r="AK207" s="163" t="s">
        <v>11</v>
      </c>
      <c r="AL207" s="161" t="s">
        <v>11</v>
      </c>
    </row>
    <row r="208" spans="1:38" ht="22.5" customHeight="1" thickBot="1">
      <c r="A208" s="308" t="s">
        <v>12</v>
      </c>
      <c r="B208" s="309"/>
      <c r="C208" s="192">
        <f>SUM(C182:C207)</f>
        <v>10.2773</v>
      </c>
      <c r="D208" s="192">
        <f>SUM(D182:D207)</f>
        <v>10.2773</v>
      </c>
      <c r="E208" s="192">
        <f>SUM(E182:E207)</f>
        <v>0</v>
      </c>
      <c r="F208" s="56" t="s">
        <v>11</v>
      </c>
      <c r="G208" s="56">
        <f>SUM(G182:G207)</f>
        <v>0.105</v>
      </c>
      <c r="H208" s="192">
        <f>SUM(H182:H207)</f>
        <v>1.7575000000000003</v>
      </c>
      <c r="I208" s="56" t="s">
        <v>11</v>
      </c>
      <c r="J208" s="56" t="s">
        <v>11</v>
      </c>
      <c r="K208" s="56">
        <f>SUM(K182:K206)</f>
        <v>3.2000000000000001E-2</v>
      </c>
      <c r="L208" s="192">
        <f>SUM(L182:L206)</f>
        <v>4.3333000000000004</v>
      </c>
      <c r="M208" s="56" t="s">
        <v>11</v>
      </c>
      <c r="N208" s="56" t="s">
        <v>11</v>
      </c>
      <c r="O208" s="199">
        <f>SUM(O182:O206)</f>
        <v>1811</v>
      </c>
      <c r="P208" s="199">
        <f>SUM(P182:P206)</f>
        <v>100</v>
      </c>
      <c r="Q208" s="241">
        <f>SUM(Q182:Q207)</f>
        <v>4.3333000000000004</v>
      </c>
      <c r="R208" s="193">
        <f>SUM(R182:R207)</f>
        <v>1</v>
      </c>
      <c r="S208" s="56" t="s">
        <v>11</v>
      </c>
      <c r="T208" s="56" t="s">
        <v>11</v>
      </c>
      <c r="U208" s="193">
        <f>SUM(U182:U206)</f>
        <v>1866.68</v>
      </c>
      <c r="V208" s="56" t="s">
        <v>11</v>
      </c>
      <c r="W208" s="56" t="s">
        <v>11</v>
      </c>
      <c r="X208" s="56" t="s">
        <v>11</v>
      </c>
      <c r="Y208" s="56" t="s">
        <v>11</v>
      </c>
      <c r="Z208" s="56" t="s">
        <v>11</v>
      </c>
      <c r="AA208" s="56" t="s">
        <v>11</v>
      </c>
      <c r="AB208" s="56" t="s">
        <v>11</v>
      </c>
      <c r="AC208" s="56" t="s">
        <v>11</v>
      </c>
      <c r="AD208" s="56" t="s">
        <v>11</v>
      </c>
      <c r="AE208" s="199">
        <f>SUM(AE182:AE206)</f>
        <v>78</v>
      </c>
      <c r="AF208" s="56" t="s">
        <v>11</v>
      </c>
      <c r="AG208" s="56" t="s">
        <v>11</v>
      </c>
      <c r="AH208" s="199">
        <f>SUM(AH182:AH206)</f>
        <v>25</v>
      </c>
      <c r="AI208" s="199">
        <f>SUM(AI182:AI206)</f>
        <v>16</v>
      </c>
      <c r="AJ208" s="199">
        <f>SUM(AJ182:AJ206)</f>
        <v>4</v>
      </c>
      <c r="AK208" s="56" t="s">
        <v>11</v>
      </c>
      <c r="AL208" s="205"/>
    </row>
    <row r="209" spans="1:38" ht="59.25" customHeight="1">
      <c r="A209" s="310" t="s">
        <v>16</v>
      </c>
      <c r="B209" s="57" t="s">
        <v>280</v>
      </c>
      <c r="C209" s="164">
        <v>0.29120000000000001</v>
      </c>
      <c r="D209" s="110" t="s">
        <v>11</v>
      </c>
      <c r="E209" s="164" t="s">
        <v>11</v>
      </c>
      <c r="F209" s="112" t="s">
        <v>11</v>
      </c>
      <c r="G209" s="110" t="s">
        <v>11</v>
      </c>
      <c r="H209" s="164">
        <v>0.29120000000000001</v>
      </c>
      <c r="I209" s="111" t="s">
        <v>11</v>
      </c>
      <c r="J209" s="111" t="s">
        <v>11</v>
      </c>
      <c r="K209" s="111" t="s">
        <v>11</v>
      </c>
      <c r="L209" s="164">
        <v>0.29120000000000001</v>
      </c>
      <c r="M209" s="111" t="s">
        <v>11</v>
      </c>
      <c r="N209" s="112" t="s">
        <v>11</v>
      </c>
      <c r="O209" s="110" t="s">
        <v>11</v>
      </c>
      <c r="P209" s="68">
        <v>367</v>
      </c>
      <c r="Q209" s="164">
        <v>0.29120000000000001</v>
      </c>
      <c r="R209" s="112">
        <v>8</v>
      </c>
      <c r="S209" s="110" t="s">
        <v>11</v>
      </c>
      <c r="T209" s="112" t="s">
        <v>11</v>
      </c>
      <c r="U209" s="110" t="s">
        <v>11</v>
      </c>
      <c r="V209" s="111" t="s">
        <v>11</v>
      </c>
      <c r="W209" s="111" t="s">
        <v>11</v>
      </c>
      <c r="X209" s="111" t="s">
        <v>11</v>
      </c>
      <c r="Y209" s="112" t="s">
        <v>180</v>
      </c>
      <c r="Z209" s="110" t="s">
        <v>11</v>
      </c>
      <c r="AA209" s="111" t="s">
        <v>11</v>
      </c>
      <c r="AB209" s="111" t="s">
        <v>11</v>
      </c>
      <c r="AC209" s="111" t="s">
        <v>11</v>
      </c>
      <c r="AD209" s="112" t="s">
        <v>11</v>
      </c>
      <c r="AE209" s="110" t="s">
        <v>11</v>
      </c>
      <c r="AF209" s="111" t="s">
        <v>11</v>
      </c>
      <c r="AG209" s="111" t="s">
        <v>11</v>
      </c>
      <c r="AH209" s="111" t="s">
        <v>11</v>
      </c>
      <c r="AI209" s="111" t="s">
        <v>11</v>
      </c>
      <c r="AJ209" s="111" t="s">
        <v>11</v>
      </c>
      <c r="AK209" s="111" t="s">
        <v>11</v>
      </c>
      <c r="AL209" s="112" t="s">
        <v>11</v>
      </c>
    </row>
    <row r="210" spans="1:38" ht="69" customHeight="1">
      <c r="A210" s="311"/>
      <c r="B210" s="59" t="s">
        <v>223</v>
      </c>
      <c r="C210" s="34">
        <v>0.81559999999999999</v>
      </c>
      <c r="D210" s="113" t="s">
        <v>11</v>
      </c>
      <c r="E210" s="34" t="s">
        <v>11</v>
      </c>
      <c r="F210" s="114" t="s">
        <v>11</v>
      </c>
      <c r="G210" s="113" t="s">
        <v>11</v>
      </c>
      <c r="H210" s="34">
        <v>0.81559999999999999</v>
      </c>
      <c r="I210" s="48" t="s">
        <v>11</v>
      </c>
      <c r="J210" s="48" t="s">
        <v>11</v>
      </c>
      <c r="K210" s="48" t="s">
        <v>11</v>
      </c>
      <c r="L210" s="34">
        <v>0.81559999999999999</v>
      </c>
      <c r="M210" s="48" t="s">
        <v>11</v>
      </c>
      <c r="N210" s="114" t="s">
        <v>11</v>
      </c>
      <c r="O210" s="261">
        <f>33+96+249</f>
        <v>378</v>
      </c>
      <c r="P210" s="3">
        <v>470</v>
      </c>
      <c r="Q210" s="34">
        <v>0.81559999999999999</v>
      </c>
      <c r="R210" s="114" t="s">
        <v>11</v>
      </c>
      <c r="S210" s="113" t="s">
        <v>11</v>
      </c>
      <c r="T210" s="114" t="s">
        <v>11</v>
      </c>
      <c r="U210" s="113" t="s">
        <v>11</v>
      </c>
      <c r="V210" s="48" t="s">
        <v>11</v>
      </c>
      <c r="W210" s="48" t="s">
        <v>11</v>
      </c>
      <c r="X210" s="48" t="s">
        <v>11</v>
      </c>
      <c r="Y210" s="114" t="s">
        <v>180</v>
      </c>
      <c r="Z210" s="113" t="s">
        <v>11</v>
      </c>
      <c r="AA210" s="48" t="s">
        <v>11</v>
      </c>
      <c r="AB210" s="48" t="s">
        <v>11</v>
      </c>
      <c r="AC210" s="48" t="s">
        <v>11</v>
      </c>
      <c r="AD210" s="114" t="s">
        <v>11</v>
      </c>
      <c r="AE210" s="113" t="s">
        <v>11</v>
      </c>
      <c r="AF210" s="48" t="s">
        <v>11</v>
      </c>
      <c r="AG210" s="48" t="s">
        <v>11</v>
      </c>
      <c r="AH210" s="48" t="s">
        <v>11</v>
      </c>
      <c r="AI210" s="48" t="s">
        <v>11</v>
      </c>
      <c r="AJ210" s="48" t="s">
        <v>11</v>
      </c>
      <c r="AK210" s="48" t="s">
        <v>11</v>
      </c>
      <c r="AL210" s="114" t="s">
        <v>11</v>
      </c>
    </row>
    <row r="211" spans="1:38" ht="45" customHeight="1">
      <c r="A211" s="311"/>
      <c r="B211" s="59" t="s">
        <v>224</v>
      </c>
      <c r="C211" s="34">
        <v>1.7000000000000001E-2</v>
      </c>
      <c r="D211" s="113" t="s">
        <v>11</v>
      </c>
      <c r="E211" s="34" t="s">
        <v>11</v>
      </c>
      <c r="F211" s="114" t="s">
        <v>11</v>
      </c>
      <c r="G211" s="113" t="s">
        <v>11</v>
      </c>
      <c r="H211" s="34">
        <v>1.7000000000000001E-2</v>
      </c>
      <c r="I211" s="48" t="s">
        <v>11</v>
      </c>
      <c r="J211" s="48" t="s">
        <v>11</v>
      </c>
      <c r="K211" s="48" t="s">
        <v>11</v>
      </c>
      <c r="L211" s="34">
        <v>1.7000000000000001E-2</v>
      </c>
      <c r="M211" s="48" t="s">
        <v>11</v>
      </c>
      <c r="N211" s="114" t="s">
        <v>11</v>
      </c>
      <c r="O211" s="113" t="s">
        <v>11</v>
      </c>
      <c r="P211" s="3">
        <v>100</v>
      </c>
      <c r="Q211" s="34">
        <v>1.7000000000000001E-2</v>
      </c>
      <c r="R211" s="114" t="s">
        <v>11</v>
      </c>
      <c r="S211" s="113" t="s">
        <v>11</v>
      </c>
      <c r="T211" s="114" t="s">
        <v>11</v>
      </c>
      <c r="U211" s="113" t="s">
        <v>11</v>
      </c>
      <c r="V211" s="48" t="s">
        <v>11</v>
      </c>
      <c r="W211" s="48" t="s">
        <v>11</v>
      </c>
      <c r="X211" s="48" t="s">
        <v>11</v>
      </c>
      <c r="Y211" s="114" t="s">
        <v>180</v>
      </c>
      <c r="Z211" s="113" t="s">
        <v>11</v>
      </c>
      <c r="AA211" s="48" t="s">
        <v>11</v>
      </c>
      <c r="AB211" s="48" t="s">
        <v>11</v>
      </c>
      <c r="AC211" s="48" t="s">
        <v>11</v>
      </c>
      <c r="AD211" s="114" t="s">
        <v>11</v>
      </c>
      <c r="AE211" s="113" t="s">
        <v>11</v>
      </c>
      <c r="AF211" s="48" t="s">
        <v>11</v>
      </c>
      <c r="AG211" s="48" t="s">
        <v>11</v>
      </c>
      <c r="AH211" s="48" t="s">
        <v>11</v>
      </c>
      <c r="AI211" s="48" t="s">
        <v>11</v>
      </c>
      <c r="AJ211" s="48" t="s">
        <v>11</v>
      </c>
      <c r="AK211" s="48" t="s">
        <v>11</v>
      </c>
      <c r="AL211" s="114" t="s">
        <v>11</v>
      </c>
    </row>
    <row r="212" spans="1:38" ht="48.75" customHeight="1">
      <c r="A212" s="311"/>
      <c r="B212" s="59" t="s">
        <v>225</v>
      </c>
      <c r="C212" s="34">
        <v>0.20519999999999999</v>
      </c>
      <c r="D212" s="113" t="s">
        <v>11</v>
      </c>
      <c r="E212" s="34" t="s">
        <v>11</v>
      </c>
      <c r="F212" s="114" t="s">
        <v>11</v>
      </c>
      <c r="G212" s="113" t="s">
        <v>11</v>
      </c>
      <c r="H212" s="34">
        <v>0.20519999999999999</v>
      </c>
      <c r="I212" s="48" t="s">
        <v>11</v>
      </c>
      <c r="J212" s="48" t="s">
        <v>11</v>
      </c>
      <c r="K212" s="48" t="s">
        <v>11</v>
      </c>
      <c r="L212" s="34">
        <v>0.20519999999999999</v>
      </c>
      <c r="M212" s="48" t="s">
        <v>11</v>
      </c>
      <c r="N212" s="114" t="s">
        <v>11</v>
      </c>
      <c r="O212" s="113" t="s">
        <v>11</v>
      </c>
      <c r="P212" s="3">
        <v>151</v>
      </c>
      <c r="Q212" s="34">
        <v>0.20519999999999999</v>
      </c>
      <c r="R212" s="114" t="s">
        <v>11</v>
      </c>
      <c r="S212" s="113" t="s">
        <v>11</v>
      </c>
      <c r="T212" s="114" t="s">
        <v>11</v>
      </c>
      <c r="U212" s="113" t="s">
        <v>11</v>
      </c>
      <c r="V212" s="48" t="s">
        <v>11</v>
      </c>
      <c r="W212" s="48" t="s">
        <v>11</v>
      </c>
      <c r="X212" s="48" t="s">
        <v>11</v>
      </c>
      <c r="Y212" s="114" t="s">
        <v>180</v>
      </c>
      <c r="Z212" s="113" t="s">
        <v>11</v>
      </c>
      <c r="AA212" s="48" t="s">
        <v>11</v>
      </c>
      <c r="AB212" s="48" t="s">
        <v>11</v>
      </c>
      <c r="AC212" s="48" t="s">
        <v>11</v>
      </c>
      <c r="AD212" s="114" t="s">
        <v>11</v>
      </c>
      <c r="AE212" s="113">
        <v>25</v>
      </c>
      <c r="AF212" s="48" t="s">
        <v>11</v>
      </c>
      <c r="AG212" s="48" t="s">
        <v>11</v>
      </c>
      <c r="AH212" s="48" t="s">
        <v>11</v>
      </c>
      <c r="AI212" s="48" t="s">
        <v>11</v>
      </c>
      <c r="AJ212" s="48" t="s">
        <v>11</v>
      </c>
      <c r="AK212" s="48" t="s">
        <v>11</v>
      </c>
      <c r="AL212" s="114" t="s">
        <v>11</v>
      </c>
    </row>
    <row r="213" spans="1:38" ht="33.75" customHeight="1">
      <c r="A213" s="311"/>
      <c r="B213" s="59" t="s">
        <v>281</v>
      </c>
      <c r="C213" s="34">
        <v>7.9299999999999995E-2</v>
      </c>
      <c r="D213" s="113" t="s">
        <v>11</v>
      </c>
      <c r="E213" s="34" t="s">
        <v>11</v>
      </c>
      <c r="F213" s="114" t="s">
        <v>11</v>
      </c>
      <c r="G213" s="113" t="s">
        <v>11</v>
      </c>
      <c r="H213" s="34">
        <v>7.9299999999999995E-2</v>
      </c>
      <c r="I213" s="48" t="s">
        <v>11</v>
      </c>
      <c r="J213" s="48" t="s">
        <v>11</v>
      </c>
      <c r="K213" s="48" t="s">
        <v>11</v>
      </c>
      <c r="L213" s="34">
        <v>7.9299999999999995E-2</v>
      </c>
      <c r="M213" s="48" t="s">
        <v>11</v>
      </c>
      <c r="N213" s="114" t="s">
        <v>11</v>
      </c>
      <c r="O213" s="113" t="s">
        <v>11</v>
      </c>
      <c r="P213" s="3">
        <v>180</v>
      </c>
      <c r="Q213" s="34">
        <v>7.9299999999999995E-2</v>
      </c>
      <c r="R213" s="114" t="s">
        <v>11</v>
      </c>
      <c r="S213" s="113" t="s">
        <v>11</v>
      </c>
      <c r="T213" s="114" t="s">
        <v>11</v>
      </c>
      <c r="U213" s="113" t="s">
        <v>11</v>
      </c>
      <c r="V213" s="48" t="s">
        <v>11</v>
      </c>
      <c r="W213" s="48" t="s">
        <v>11</v>
      </c>
      <c r="X213" s="48" t="s">
        <v>11</v>
      </c>
      <c r="Y213" s="114" t="s">
        <v>180</v>
      </c>
      <c r="Z213" s="113" t="s">
        <v>11</v>
      </c>
      <c r="AA213" s="48" t="s">
        <v>11</v>
      </c>
      <c r="AB213" s="48" t="s">
        <v>11</v>
      </c>
      <c r="AC213" s="48" t="s">
        <v>11</v>
      </c>
      <c r="AD213" s="114" t="s">
        <v>11</v>
      </c>
      <c r="AE213" s="113" t="s">
        <v>11</v>
      </c>
      <c r="AF213" s="48" t="s">
        <v>11</v>
      </c>
      <c r="AG213" s="48" t="s">
        <v>11</v>
      </c>
      <c r="AH213" s="48">
        <v>2</v>
      </c>
      <c r="AI213" s="48" t="s">
        <v>11</v>
      </c>
      <c r="AJ213" s="48" t="s">
        <v>11</v>
      </c>
      <c r="AK213" s="48" t="s">
        <v>11</v>
      </c>
      <c r="AL213" s="114" t="s">
        <v>11</v>
      </c>
    </row>
    <row r="214" spans="1:38" ht="33.75" customHeight="1">
      <c r="A214" s="311"/>
      <c r="B214" s="59" t="s">
        <v>282</v>
      </c>
      <c r="C214" s="34">
        <v>0.158</v>
      </c>
      <c r="D214" s="113" t="s">
        <v>11</v>
      </c>
      <c r="E214" s="34" t="s">
        <v>11</v>
      </c>
      <c r="F214" s="114" t="s">
        <v>11</v>
      </c>
      <c r="G214" s="113" t="s">
        <v>11</v>
      </c>
      <c r="H214" s="34">
        <v>0.158</v>
      </c>
      <c r="I214" s="48" t="s">
        <v>11</v>
      </c>
      <c r="J214" s="48" t="s">
        <v>11</v>
      </c>
      <c r="K214" s="48" t="s">
        <v>11</v>
      </c>
      <c r="L214" s="34">
        <v>0.158</v>
      </c>
      <c r="M214" s="48" t="s">
        <v>11</v>
      </c>
      <c r="N214" s="114" t="s">
        <v>11</v>
      </c>
      <c r="O214" s="113" t="s">
        <v>11</v>
      </c>
      <c r="P214" s="3">
        <v>256</v>
      </c>
      <c r="Q214" s="34">
        <v>0.158</v>
      </c>
      <c r="R214" s="114" t="s">
        <v>11</v>
      </c>
      <c r="S214" s="113" t="s">
        <v>11</v>
      </c>
      <c r="T214" s="114" t="s">
        <v>11</v>
      </c>
      <c r="U214" s="113" t="s">
        <v>11</v>
      </c>
      <c r="V214" s="48" t="s">
        <v>11</v>
      </c>
      <c r="W214" s="48" t="s">
        <v>11</v>
      </c>
      <c r="X214" s="48" t="s">
        <v>11</v>
      </c>
      <c r="Y214" s="114" t="s">
        <v>180</v>
      </c>
      <c r="Z214" s="113" t="s">
        <v>11</v>
      </c>
      <c r="AA214" s="48" t="s">
        <v>11</v>
      </c>
      <c r="AB214" s="48" t="s">
        <v>11</v>
      </c>
      <c r="AC214" s="48" t="s">
        <v>11</v>
      </c>
      <c r="AD214" s="114" t="s">
        <v>11</v>
      </c>
      <c r="AE214" s="113" t="s">
        <v>11</v>
      </c>
      <c r="AF214" s="48" t="s">
        <v>11</v>
      </c>
      <c r="AG214" s="48" t="s">
        <v>11</v>
      </c>
      <c r="AH214" s="48" t="s">
        <v>11</v>
      </c>
      <c r="AI214" s="48" t="s">
        <v>11</v>
      </c>
      <c r="AJ214" s="48" t="s">
        <v>11</v>
      </c>
      <c r="AK214" s="48" t="s">
        <v>11</v>
      </c>
      <c r="AL214" s="114" t="s">
        <v>11</v>
      </c>
    </row>
    <row r="215" spans="1:38" ht="57" customHeight="1">
      <c r="A215" s="311"/>
      <c r="B215" s="131" t="s">
        <v>283</v>
      </c>
      <c r="C215" s="34">
        <v>0.4</v>
      </c>
      <c r="D215" s="113" t="s">
        <v>11</v>
      </c>
      <c r="E215" s="34" t="s">
        <v>11</v>
      </c>
      <c r="F215" s="114" t="s">
        <v>11</v>
      </c>
      <c r="G215" s="113" t="s">
        <v>11</v>
      </c>
      <c r="H215" s="34">
        <v>0.4</v>
      </c>
      <c r="I215" s="48" t="s">
        <v>11</v>
      </c>
      <c r="J215" s="48" t="s">
        <v>11</v>
      </c>
      <c r="K215" s="48" t="s">
        <v>11</v>
      </c>
      <c r="L215" s="34">
        <v>0.4</v>
      </c>
      <c r="M215" s="48" t="s">
        <v>11</v>
      </c>
      <c r="N215" s="114" t="s">
        <v>11</v>
      </c>
      <c r="O215" s="113" t="s">
        <v>11</v>
      </c>
      <c r="P215" s="3">
        <v>825</v>
      </c>
      <c r="Q215" s="34">
        <v>0.4</v>
      </c>
      <c r="R215" s="114" t="s">
        <v>11</v>
      </c>
      <c r="S215" s="113" t="s">
        <v>11</v>
      </c>
      <c r="T215" s="114" t="s">
        <v>11</v>
      </c>
      <c r="U215" s="113" t="s">
        <v>11</v>
      </c>
      <c r="V215" s="48" t="s">
        <v>11</v>
      </c>
      <c r="W215" s="48" t="s">
        <v>11</v>
      </c>
      <c r="X215" s="48" t="s">
        <v>11</v>
      </c>
      <c r="Y215" s="114" t="s">
        <v>180</v>
      </c>
      <c r="Z215" s="113" t="s">
        <v>11</v>
      </c>
      <c r="AA215" s="48" t="s">
        <v>11</v>
      </c>
      <c r="AB215" s="48" t="s">
        <v>11</v>
      </c>
      <c r="AC215" s="48" t="s">
        <v>11</v>
      </c>
      <c r="AD215" s="114" t="s">
        <v>11</v>
      </c>
      <c r="AE215" s="113" t="s">
        <v>11</v>
      </c>
      <c r="AF215" s="48" t="s">
        <v>11</v>
      </c>
      <c r="AG215" s="48" t="s">
        <v>11</v>
      </c>
      <c r="AH215" s="48" t="s">
        <v>11</v>
      </c>
      <c r="AI215" s="48" t="s">
        <v>11</v>
      </c>
      <c r="AJ215" s="48" t="s">
        <v>11</v>
      </c>
      <c r="AK215" s="48" t="s">
        <v>11</v>
      </c>
      <c r="AL215" s="114" t="s">
        <v>11</v>
      </c>
    </row>
    <row r="216" spans="1:38" ht="43.5" customHeight="1">
      <c r="A216" s="311"/>
      <c r="B216" s="131" t="s">
        <v>261</v>
      </c>
      <c r="C216" s="34">
        <v>4.7999999999999996E-3</v>
      </c>
      <c r="D216" s="113" t="s">
        <v>11</v>
      </c>
      <c r="E216" s="34" t="s">
        <v>11</v>
      </c>
      <c r="F216" s="114" t="s">
        <v>11</v>
      </c>
      <c r="G216" s="113" t="s">
        <v>11</v>
      </c>
      <c r="H216" s="34">
        <v>4.7999999999999996E-3</v>
      </c>
      <c r="I216" s="48" t="s">
        <v>11</v>
      </c>
      <c r="J216" s="48" t="s">
        <v>11</v>
      </c>
      <c r="K216" s="48" t="s">
        <v>11</v>
      </c>
      <c r="L216" s="34">
        <v>4.7999999999999996E-3</v>
      </c>
      <c r="M216" s="48" t="s">
        <v>11</v>
      </c>
      <c r="N216" s="114" t="s">
        <v>11</v>
      </c>
      <c r="O216" s="113" t="s">
        <v>11</v>
      </c>
      <c r="P216" s="3">
        <v>13</v>
      </c>
      <c r="Q216" s="34">
        <v>4.7999999999999996E-3</v>
      </c>
      <c r="R216" s="114" t="s">
        <v>11</v>
      </c>
      <c r="S216" s="113" t="s">
        <v>11</v>
      </c>
      <c r="T216" s="114" t="s">
        <v>11</v>
      </c>
      <c r="U216" s="113" t="s">
        <v>11</v>
      </c>
      <c r="V216" s="48" t="s">
        <v>11</v>
      </c>
      <c r="W216" s="48" t="s">
        <v>11</v>
      </c>
      <c r="X216" s="48" t="s">
        <v>11</v>
      </c>
      <c r="Y216" s="114" t="s">
        <v>180</v>
      </c>
      <c r="Z216" s="113" t="s">
        <v>11</v>
      </c>
      <c r="AA216" s="48" t="s">
        <v>11</v>
      </c>
      <c r="AB216" s="48" t="s">
        <v>11</v>
      </c>
      <c r="AC216" s="48" t="s">
        <v>11</v>
      </c>
      <c r="AD216" s="114" t="s">
        <v>11</v>
      </c>
      <c r="AE216" s="113" t="s">
        <v>11</v>
      </c>
      <c r="AF216" s="48" t="s">
        <v>11</v>
      </c>
      <c r="AG216" s="48" t="s">
        <v>11</v>
      </c>
      <c r="AH216" s="48" t="s">
        <v>11</v>
      </c>
      <c r="AI216" s="48" t="s">
        <v>11</v>
      </c>
      <c r="AJ216" s="48" t="s">
        <v>11</v>
      </c>
      <c r="AK216" s="48" t="s">
        <v>11</v>
      </c>
      <c r="AL216" s="114" t="s">
        <v>11</v>
      </c>
    </row>
    <row r="217" spans="1:38" ht="57.75" customHeight="1" thickBot="1">
      <c r="A217" s="311"/>
      <c r="B217" s="65" t="s">
        <v>284</v>
      </c>
      <c r="C217" s="165">
        <v>0.1203</v>
      </c>
      <c r="D217" s="115" t="s">
        <v>11</v>
      </c>
      <c r="E217" s="165" t="s">
        <v>11</v>
      </c>
      <c r="F217" s="117" t="s">
        <v>11</v>
      </c>
      <c r="G217" s="115" t="s">
        <v>11</v>
      </c>
      <c r="H217" s="165">
        <v>0.1203</v>
      </c>
      <c r="I217" s="116" t="s">
        <v>11</v>
      </c>
      <c r="J217" s="116" t="s">
        <v>11</v>
      </c>
      <c r="K217" s="116" t="s">
        <v>11</v>
      </c>
      <c r="L217" s="165">
        <v>0.1203</v>
      </c>
      <c r="M217" s="116" t="s">
        <v>11</v>
      </c>
      <c r="N217" s="117" t="s">
        <v>11</v>
      </c>
      <c r="O217" s="115" t="s">
        <v>11</v>
      </c>
      <c r="P217" s="84">
        <v>60</v>
      </c>
      <c r="Q217" s="165">
        <v>0.1203</v>
      </c>
      <c r="R217" s="117" t="s">
        <v>11</v>
      </c>
      <c r="S217" s="115" t="s">
        <v>11</v>
      </c>
      <c r="T217" s="117" t="s">
        <v>11</v>
      </c>
      <c r="U217" s="115" t="s">
        <v>11</v>
      </c>
      <c r="V217" s="116" t="s">
        <v>11</v>
      </c>
      <c r="W217" s="116" t="s">
        <v>11</v>
      </c>
      <c r="X217" s="116" t="s">
        <v>11</v>
      </c>
      <c r="Y217" s="117" t="s">
        <v>180</v>
      </c>
      <c r="Z217" s="115" t="s">
        <v>11</v>
      </c>
      <c r="AA217" s="116" t="s">
        <v>11</v>
      </c>
      <c r="AB217" s="116" t="s">
        <v>11</v>
      </c>
      <c r="AC217" s="116" t="s">
        <v>11</v>
      </c>
      <c r="AD217" s="117" t="s">
        <v>11</v>
      </c>
      <c r="AE217" s="115" t="s">
        <v>11</v>
      </c>
      <c r="AF217" s="116" t="s">
        <v>11</v>
      </c>
      <c r="AG217" s="116" t="s">
        <v>11</v>
      </c>
      <c r="AH217" s="116" t="s">
        <v>11</v>
      </c>
      <c r="AI217" s="116" t="s">
        <v>11</v>
      </c>
      <c r="AJ217" s="116" t="s">
        <v>11</v>
      </c>
      <c r="AK217" s="116" t="s">
        <v>11</v>
      </c>
      <c r="AL217" s="117" t="s">
        <v>11</v>
      </c>
    </row>
    <row r="218" spans="1:38" ht="26.25" customHeight="1" thickBot="1">
      <c r="A218" s="296" t="s">
        <v>14</v>
      </c>
      <c r="B218" s="297"/>
      <c r="C218" s="221">
        <f>SUM(C209:C217)</f>
        <v>2.0913999999999997</v>
      </c>
      <c r="D218" s="221" t="s">
        <v>11</v>
      </c>
      <c r="E218" s="221">
        <f>SUM(E209:E217)</f>
        <v>0</v>
      </c>
      <c r="F218" s="221" t="s">
        <v>11</v>
      </c>
      <c r="G218" s="221" t="s">
        <v>11</v>
      </c>
      <c r="H218" s="221">
        <f>SUM(H209:H217)</f>
        <v>2.0913999999999997</v>
      </c>
      <c r="I218" s="221" t="s">
        <v>11</v>
      </c>
      <c r="J218" s="221" t="s">
        <v>11</v>
      </c>
      <c r="K218" s="221" t="s">
        <v>11</v>
      </c>
      <c r="L218" s="221">
        <f t="shared" ref="L218" si="5">SUM(L209:L217)</f>
        <v>2.0913999999999997</v>
      </c>
      <c r="M218" s="221" t="s">
        <v>11</v>
      </c>
      <c r="N218" s="221" t="s">
        <v>11</v>
      </c>
      <c r="O218" s="222">
        <f>SUM(O209:O217)</f>
        <v>378</v>
      </c>
      <c r="P218" s="222">
        <f>SUM(P209:P217)</f>
        <v>2422</v>
      </c>
      <c r="Q218" s="221">
        <f>SUM(Q209:Q217)</f>
        <v>2.0913999999999997</v>
      </c>
      <c r="R218" s="222">
        <f>SUM(R209:R217)</f>
        <v>8</v>
      </c>
      <c r="S218" s="221" t="s">
        <v>11</v>
      </c>
      <c r="T218" s="221" t="s">
        <v>11</v>
      </c>
      <c r="U218" s="221" t="s">
        <v>11</v>
      </c>
      <c r="V218" s="221" t="s">
        <v>11</v>
      </c>
      <c r="W218" s="221" t="s">
        <v>11</v>
      </c>
      <c r="X218" s="221" t="s">
        <v>11</v>
      </c>
      <c r="Y218" s="221" t="s">
        <v>11</v>
      </c>
      <c r="Z218" s="221" t="s">
        <v>11</v>
      </c>
      <c r="AA218" s="221" t="s">
        <v>11</v>
      </c>
      <c r="AB218" s="221" t="s">
        <v>11</v>
      </c>
      <c r="AC218" s="221" t="s">
        <v>11</v>
      </c>
      <c r="AD218" s="221" t="s">
        <v>11</v>
      </c>
      <c r="AE218" s="222">
        <f>SUM(AE209:AE217)</f>
        <v>25</v>
      </c>
      <c r="AF218" s="221" t="s">
        <v>11</v>
      </c>
      <c r="AG218" s="221" t="s">
        <v>11</v>
      </c>
      <c r="AH218" s="222">
        <f>SUM(AH209:AH217)</f>
        <v>2</v>
      </c>
      <c r="AI218" s="221" t="s">
        <v>11</v>
      </c>
      <c r="AJ218" s="221" t="s">
        <v>11</v>
      </c>
      <c r="AK218" s="221" t="s">
        <v>11</v>
      </c>
      <c r="AL218" s="242"/>
    </row>
    <row r="219" spans="1:38" ht="21.75" customHeight="1">
      <c r="A219" s="298" t="s">
        <v>36</v>
      </c>
      <c r="B219" s="150" t="s">
        <v>226</v>
      </c>
      <c r="C219" s="151">
        <v>5.5399999999999998E-2</v>
      </c>
      <c r="D219" s="87">
        <v>5.5399999999999998E-2</v>
      </c>
      <c r="E219" s="68" t="s">
        <v>11</v>
      </c>
      <c r="F219" s="69" t="s">
        <v>11</v>
      </c>
      <c r="G219" s="157">
        <v>3.7900000000000003E-2</v>
      </c>
      <c r="H219" s="68" t="s">
        <v>11</v>
      </c>
      <c r="I219" s="68" t="s">
        <v>11</v>
      </c>
      <c r="J219" s="68" t="s">
        <v>11</v>
      </c>
      <c r="K219" s="154">
        <v>3.7900000000000003E-2</v>
      </c>
      <c r="L219" s="68" t="s">
        <v>11</v>
      </c>
      <c r="M219" s="68" t="s">
        <v>11</v>
      </c>
      <c r="N219" s="69" t="s">
        <v>11</v>
      </c>
      <c r="O219" s="87">
        <v>34</v>
      </c>
      <c r="P219" s="188" t="s">
        <v>11</v>
      </c>
      <c r="Q219" s="154">
        <v>3.7900000000000003E-2</v>
      </c>
      <c r="R219" s="69" t="s">
        <v>11</v>
      </c>
      <c r="S219" s="77" t="s">
        <v>11</v>
      </c>
      <c r="T219" s="69" t="s">
        <v>11</v>
      </c>
      <c r="U219" s="87">
        <f>16+51</f>
        <v>67</v>
      </c>
      <c r="V219" s="92" t="s">
        <v>11</v>
      </c>
      <c r="W219" s="93" t="s">
        <v>11</v>
      </c>
      <c r="X219" s="92" t="s">
        <v>11</v>
      </c>
      <c r="Y219" s="94" t="s">
        <v>180</v>
      </c>
      <c r="Z219" s="87">
        <v>120</v>
      </c>
      <c r="AA219" s="92" t="s">
        <v>11</v>
      </c>
      <c r="AB219" s="92" t="s">
        <v>11</v>
      </c>
      <c r="AC219" s="92" t="s">
        <v>11</v>
      </c>
      <c r="AD219" s="94" t="s">
        <v>11</v>
      </c>
      <c r="AE219" s="328" t="s">
        <v>13</v>
      </c>
      <c r="AF219" s="329"/>
      <c r="AG219" s="329"/>
      <c r="AH219" s="329"/>
      <c r="AI219" s="329"/>
      <c r="AJ219" s="329"/>
      <c r="AK219" s="329"/>
      <c r="AL219" s="330"/>
    </row>
    <row r="220" spans="1:38" ht="21.75" customHeight="1">
      <c r="A220" s="299"/>
      <c r="B220" s="62" t="s">
        <v>227</v>
      </c>
      <c r="C220" s="63">
        <v>7.4999999999999997E-2</v>
      </c>
      <c r="D220" s="89">
        <v>7.4999999999999997E-2</v>
      </c>
      <c r="E220" s="3" t="s">
        <v>11</v>
      </c>
      <c r="F220" s="71" t="s">
        <v>11</v>
      </c>
      <c r="G220" s="125">
        <v>3.49E-2</v>
      </c>
      <c r="H220" s="3" t="s">
        <v>11</v>
      </c>
      <c r="I220" s="3" t="s">
        <v>11</v>
      </c>
      <c r="J220" s="3" t="s">
        <v>11</v>
      </c>
      <c r="K220" s="27">
        <v>3.49E-2</v>
      </c>
      <c r="L220" s="3" t="s">
        <v>11</v>
      </c>
      <c r="M220" s="3" t="s">
        <v>11</v>
      </c>
      <c r="N220" s="71" t="s">
        <v>11</v>
      </c>
      <c r="O220" s="89">
        <v>24</v>
      </c>
      <c r="P220" s="3" t="s">
        <v>11</v>
      </c>
      <c r="Q220" s="184">
        <v>3.49E-2</v>
      </c>
      <c r="R220" s="71">
        <v>1</v>
      </c>
      <c r="S220" s="73" t="s">
        <v>11</v>
      </c>
      <c r="T220" s="71" t="s">
        <v>11</v>
      </c>
      <c r="U220" s="89">
        <v>13</v>
      </c>
      <c r="V220" s="44" t="s">
        <v>11</v>
      </c>
      <c r="W220" s="36" t="s">
        <v>11</v>
      </c>
      <c r="X220" s="44" t="s">
        <v>11</v>
      </c>
      <c r="Y220" s="95" t="s">
        <v>180</v>
      </c>
      <c r="Z220" s="89">
        <v>238</v>
      </c>
      <c r="AA220" s="44" t="s">
        <v>11</v>
      </c>
      <c r="AB220" s="44" t="s">
        <v>11</v>
      </c>
      <c r="AC220" s="44" t="s">
        <v>11</v>
      </c>
      <c r="AD220" s="95" t="s">
        <v>11</v>
      </c>
      <c r="AE220" s="331"/>
      <c r="AF220" s="332"/>
      <c r="AG220" s="332"/>
      <c r="AH220" s="332"/>
      <c r="AI220" s="332"/>
      <c r="AJ220" s="332"/>
      <c r="AK220" s="332"/>
      <c r="AL220" s="333"/>
    </row>
    <row r="221" spans="1:38" ht="36" customHeight="1">
      <c r="A221" s="299"/>
      <c r="B221" s="59" t="s">
        <v>234</v>
      </c>
      <c r="C221" s="63">
        <v>0.26250000000000001</v>
      </c>
      <c r="D221" s="89">
        <v>0.26250000000000001</v>
      </c>
      <c r="E221" s="3" t="s">
        <v>11</v>
      </c>
      <c r="F221" s="71" t="s">
        <v>11</v>
      </c>
      <c r="G221" s="125">
        <v>0.2155</v>
      </c>
      <c r="H221" s="3" t="s">
        <v>11</v>
      </c>
      <c r="I221" s="3" t="s">
        <v>11</v>
      </c>
      <c r="J221" s="3" t="s">
        <v>11</v>
      </c>
      <c r="K221" s="27">
        <v>0.2155</v>
      </c>
      <c r="L221" s="3" t="s">
        <v>11</v>
      </c>
      <c r="M221" s="3" t="s">
        <v>11</v>
      </c>
      <c r="N221" s="71" t="s">
        <v>11</v>
      </c>
      <c r="O221" s="89">
        <v>427</v>
      </c>
      <c r="P221" s="189" t="s">
        <v>11</v>
      </c>
      <c r="Q221" s="27">
        <v>0.2155</v>
      </c>
      <c r="R221" s="71" t="s">
        <v>11</v>
      </c>
      <c r="S221" s="73" t="s">
        <v>11</v>
      </c>
      <c r="T221" s="71" t="s">
        <v>11</v>
      </c>
      <c r="U221" s="89">
        <v>652.5</v>
      </c>
      <c r="V221" s="44" t="s">
        <v>11</v>
      </c>
      <c r="W221" s="36" t="s">
        <v>11</v>
      </c>
      <c r="X221" s="44">
        <v>25</v>
      </c>
      <c r="Y221" s="95" t="s">
        <v>180</v>
      </c>
      <c r="Z221" s="89">
        <v>324.95999999999998</v>
      </c>
      <c r="AA221" s="44" t="s">
        <v>11</v>
      </c>
      <c r="AB221" s="44" t="s">
        <v>11</v>
      </c>
      <c r="AC221" s="44" t="s">
        <v>11</v>
      </c>
      <c r="AD221" s="95" t="s">
        <v>11</v>
      </c>
      <c r="AE221" s="331"/>
      <c r="AF221" s="332"/>
      <c r="AG221" s="332"/>
      <c r="AH221" s="332"/>
      <c r="AI221" s="332"/>
      <c r="AJ221" s="332"/>
      <c r="AK221" s="332"/>
      <c r="AL221" s="333"/>
    </row>
    <row r="222" spans="1:38" ht="21.75" customHeight="1" thickBot="1">
      <c r="A222" s="300"/>
      <c r="B222" s="147" t="s">
        <v>228</v>
      </c>
      <c r="C222" s="76">
        <v>0.49199999999999999</v>
      </c>
      <c r="D222" s="90" t="s">
        <v>11</v>
      </c>
      <c r="E222" s="84">
        <v>0.49199999999999999</v>
      </c>
      <c r="F222" s="76" t="s">
        <v>11</v>
      </c>
      <c r="G222" s="74" t="s">
        <v>11</v>
      </c>
      <c r="H222" s="165">
        <v>0.47199999999999998</v>
      </c>
      <c r="I222" s="84" t="s">
        <v>11</v>
      </c>
      <c r="J222" s="84" t="s">
        <v>11</v>
      </c>
      <c r="K222" s="165">
        <v>0.47199999999999998</v>
      </c>
      <c r="L222" s="84" t="s">
        <v>11</v>
      </c>
      <c r="M222" s="84" t="s">
        <v>11</v>
      </c>
      <c r="N222" s="76" t="s">
        <v>11</v>
      </c>
      <c r="O222" s="74" t="s">
        <v>11</v>
      </c>
      <c r="P222" s="84" t="s">
        <v>11</v>
      </c>
      <c r="Q222" s="165">
        <v>0.47199999999999998</v>
      </c>
      <c r="R222" s="76">
        <v>11</v>
      </c>
      <c r="S222" s="74" t="s">
        <v>11</v>
      </c>
      <c r="T222" s="76" t="s">
        <v>11</v>
      </c>
      <c r="U222" s="74" t="s">
        <v>11</v>
      </c>
      <c r="V222" s="83" t="s">
        <v>11</v>
      </c>
      <c r="W222" s="97" t="s">
        <v>11</v>
      </c>
      <c r="X222" s="83" t="s">
        <v>11</v>
      </c>
      <c r="Y222" s="98" t="s">
        <v>180</v>
      </c>
      <c r="Z222" s="101" t="s">
        <v>11</v>
      </c>
      <c r="AA222" s="83" t="s">
        <v>11</v>
      </c>
      <c r="AB222" s="83" t="s">
        <v>11</v>
      </c>
      <c r="AC222" s="83" t="s">
        <v>11</v>
      </c>
      <c r="AD222" s="98" t="s">
        <v>11</v>
      </c>
      <c r="AE222" s="334"/>
      <c r="AF222" s="335"/>
      <c r="AG222" s="335"/>
      <c r="AH222" s="335"/>
      <c r="AI222" s="335"/>
      <c r="AJ222" s="335"/>
      <c r="AK222" s="335"/>
      <c r="AL222" s="336"/>
    </row>
    <row r="223" spans="1:38" ht="22.5" customHeight="1" thickBot="1">
      <c r="A223" s="301" t="s">
        <v>14</v>
      </c>
      <c r="B223" s="302"/>
      <c r="C223" s="234">
        <f t="shared" ref="C223:H223" si="6">SUM(C219:C222)</f>
        <v>0.88490000000000002</v>
      </c>
      <c r="D223" s="234">
        <f t="shared" si="6"/>
        <v>0.39290000000000003</v>
      </c>
      <c r="E223" s="235">
        <f t="shared" si="6"/>
        <v>0.49199999999999999</v>
      </c>
      <c r="F223" s="235" t="s">
        <v>11</v>
      </c>
      <c r="G223" s="234">
        <f t="shared" si="6"/>
        <v>0.2883</v>
      </c>
      <c r="H223" s="235">
        <f t="shared" si="6"/>
        <v>0.47199999999999998</v>
      </c>
      <c r="I223" s="235" t="s">
        <v>11</v>
      </c>
      <c r="J223" s="235" t="s">
        <v>11</v>
      </c>
      <c r="K223" s="234">
        <f>SUM(K219:K222)</f>
        <v>0.76029999999999998</v>
      </c>
      <c r="L223" s="235" t="s">
        <v>11</v>
      </c>
      <c r="M223" s="235" t="s">
        <v>11</v>
      </c>
      <c r="N223" s="235" t="s">
        <v>11</v>
      </c>
      <c r="O223" s="236">
        <f>SUM(O219:O222)</f>
        <v>485</v>
      </c>
      <c r="P223" s="235" t="s">
        <v>11</v>
      </c>
      <c r="Q223" s="237">
        <f>SUM(Q219:Q222)</f>
        <v>0.76029999999999998</v>
      </c>
      <c r="R223" s="236">
        <f>SUM(R219:R222)</f>
        <v>12</v>
      </c>
      <c r="S223" s="235" t="s">
        <v>11</v>
      </c>
      <c r="T223" s="235" t="s">
        <v>11</v>
      </c>
      <c r="U223" s="237">
        <f>SUM(U219:U222)</f>
        <v>732.5</v>
      </c>
      <c r="V223" s="235" t="s">
        <v>11</v>
      </c>
      <c r="W223" s="235" t="s">
        <v>11</v>
      </c>
      <c r="X223" s="236">
        <f>SUM(X219:X222)</f>
        <v>25</v>
      </c>
      <c r="Y223" s="235" t="s">
        <v>11</v>
      </c>
      <c r="Z223" s="237">
        <f>SUM(Z219:Z222)</f>
        <v>682.96</v>
      </c>
      <c r="AA223" s="235" t="s">
        <v>11</v>
      </c>
      <c r="AB223" s="235" t="s">
        <v>11</v>
      </c>
      <c r="AC223" s="235" t="s">
        <v>11</v>
      </c>
      <c r="AD223" s="235" t="s">
        <v>11</v>
      </c>
      <c r="AE223" s="235" t="s">
        <v>11</v>
      </c>
      <c r="AF223" s="235" t="s">
        <v>11</v>
      </c>
      <c r="AG223" s="235" t="s">
        <v>11</v>
      </c>
      <c r="AH223" s="235" t="s">
        <v>11</v>
      </c>
      <c r="AI223" s="235" t="s">
        <v>11</v>
      </c>
      <c r="AJ223" s="235" t="s">
        <v>11</v>
      </c>
      <c r="AK223" s="235" t="s">
        <v>11</v>
      </c>
      <c r="AL223" s="238"/>
    </row>
    <row r="224" spans="1:38" ht="14.25" customHeight="1">
      <c r="A224" s="305" t="s">
        <v>15</v>
      </c>
      <c r="B224" s="166" t="s">
        <v>229</v>
      </c>
      <c r="C224" s="92">
        <f>2.01 + 0.98</f>
        <v>2.9899999999999998</v>
      </c>
      <c r="D224" s="172" t="s">
        <v>11</v>
      </c>
      <c r="E224" s="173" t="s">
        <v>11</v>
      </c>
      <c r="F224" s="167" t="s">
        <v>11</v>
      </c>
      <c r="G224" s="99">
        <f>2.01 + 0.98</f>
        <v>2.9899999999999998</v>
      </c>
      <c r="H224" s="92" t="s">
        <v>11</v>
      </c>
      <c r="I224" s="92" t="s">
        <v>11</v>
      </c>
      <c r="J224" s="92" t="s">
        <v>11</v>
      </c>
      <c r="K224" s="92" t="s">
        <v>11</v>
      </c>
      <c r="L224" s="92">
        <f>2.01 + 0.98</f>
        <v>2.9899999999999998</v>
      </c>
      <c r="M224" s="92" t="s">
        <v>11</v>
      </c>
      <c r="N224" s="94" t="s">
        <v>11</v>
      </c>
      <c r="O224" s="178">
        <v>258</v>
      </c>
      <c r="P224" s="190">
        <v>20</v>
      </c>
      <c r="Q224" s="92">
        <f>2.01 + 0.98</f>
        <v>2.9899999999999998</v>
      </c>
      <c r="R224" s="94">
        <v>4</v>
      </c>
      <c r="S224" s="99" t="s">
        <v>11</v>
      </c>
      <c r="T224" s="94" t="s">
        <v>11</v>
      </c>
      <c r="U224" s="99">
        <v>18</v>
      </c>
      <c r="V224" s="92" t="s">
        <v>11</v>
      </c>
      <c r="W224" s="93" t="s">
        <v>11</v>
      </c>
      <c r="X224" s="92" t="s">
        <v>11</v>
      </c>
      <c r="Y224" s="94" t="s">
        <v>180</v>
      </c>
      <c r="Z224" s="178" t="s">
        <v>11</v>
      </c>
      <c r="AA224" s="92" t="s">
        <v>11</v>
      </c>
      <c r="AB224" s="93" t="s">
        <v>11</v>
      </c>
      <c r="AC224" s="92" t="s">
        <v>11</v>
      </c>
      <c r="AD224" s="130" t="s">
        <v>11</v>
      </c>
      <c r="AE224" s="99" t="s">
        <v>11</v>
      </c>
      <c r="AF224" s="93" t="s">
        <v>11</v>
      </c>
      <c r="AG224" s="92" t="s">
        <v>11</v>
      </c>
      <c r="AH224" s="179" t="s">
        <v>11</v>
      </c>
      <c r="AI224" s="92" t="s">
        <v>11</v>
      </c>
      <c r="AJ224" s="92" t="s">
        <v>11</v>
      </c>
      <c r="AK224" s="92" t="s">
        <v>11</v>
      </c>
      <c r="AL224" s="94" t="s">
        <v>11</v>
      </c>
    </row>
    <row r="225" spans="1:38">
      <c r="A225" s="306"/>
      <c r="B225" s="59" t="s">
        <v>230</v>
      </c>
      <c r="C225" s="191">
        <v>6.2</v>
      </c>
      <c r="D225" s="174" t="s">
        <v>11</v>
      </c>
      <c r="E225" s="40" t="s">
        <v>11</v>
      </c>
      <c r="F225" s="168" t="s">
        <v>11</v>
      </c>
      <c r="G225" s="247" t="s">
        <v>11</v>
      </c>
      <c r="H225" s="44">
        <v>6.2</v>
      </c>
      <c r="I225" s="44" t="s">
        <v>11</v>
      </c>
      <c r="J225" s="44" t="s">
        <v>11</v>
      </c>
      <c r="K225" s="44" t="s">
        <v>11</v>
      </c>
      <c r="L225" s="44">
        <v>6.2</v>
      </c>
      <c r="M225" s="44" t="s">
        <v>11</v>
      </c>
      <c r="N225" s="95" t="s">
        <v>11</v>
      </c>
      <c r="O225" s="180">
        <v>458</v>
      </c>
      <c r="P225" s="3" t="s">
        <v>11</v>
      </c>
      <c r="Q225" s="191">
        <v>5.7</v>
      </c>
      <c r="R225" s="95">
        <v>13</v>
      </c>
      <c r="S225" s="100" t="s">
        <v>11</v>
      </c>
      <c r="T225" s="95" t="s">
        <v>11</v>
      </c>
      <c r="U225" s="100" t="s">
        <v>11</v>
      </c>
      <c r="V225" s="44" t="s">
        <v>11</v>
      </c>
      <c r="W225" s="36" t="s">
        <v>11</v>
      </c>
      <c r="X225" s="44" t="s">
        <v>11</v>
      </c>
      <c r="Y225" s="95" t="s">
        <v>180</v>
      </c>
      <c r="Z225" s="213" t="s">
        <v>11</v>
      </c>
      <c r="AA225" s="44" t="s">
        <v>11</v>
      </c>
      <c r="AB225" s="36" t="s">
        <v>11</v>
      </c>
      <c r="AC225" s="44" t="s">
        <v>11</v>
      </c>
      <c r="AD225" s="102" t="s">
        <v>11</v>
      </c>
      <c r="AE225" s="100" t="s">
        <v>11</v>
      </c>
      <c r="AF225" s="36" t="s">
        <v>11</v>
      </c>
      <c r="AG225" s="44" t="s">
        <v>11</v>
      </c>
      <c r="AH225" s="39">
        <v>2</v>
      </c>
      <c r="AI225" s="44" t="s">
        <v>11</v>
      </c>
      <c r="AJ225" s="44" t="s">
        <v>11</v>
      </c>
      <c r="AK225" s="44" t="s">
        <v>11</v>
      </c>
      <c r="AL225" s="95" t="s">
        <v>11</v>
      </c>
    </row>
    <row r="226" spans="1:38">
      <c r="A226" s="306"/>
      <c r="B226" s="59" t="s">
        <v>231</v>
      </c>
      <c r="C226" s="44">
        <f>3.88 + 0.8</f>
        <v>4.68</v>
      </c>
      <c r="D226" s="174" t="s">
        <v>11</v>
      </c>
      <c r="E226" s="40" t="s">
        <v>11</v>
      </c>
      <c r="F226" s="168" t="s">
        <v>11</v>
      </c>
      <c r="G226" s="44">
        <f>3.88 + 0.8</f>
        <v>4.68</v>
      </c>
      <c r="H226" s="44" t="s">
        <v>11</v>
      </c>
      <c r="I226" s="44" t="s">
        <v>11</v>
      </c>
      <c r="J226" s="44" t="s">
        <v>11</v>
      </c>
      <c r="K226" s="44" t="s">
        <v>11</v>
      </c>
      <c r="L226" s="44">
        <f>3.88 + 0.8</f>
        <v>4.68</v>
      </c>
      <c r="M226" s="44" t="s">
        <v>11</v>
      </c>
      <c r="N226" s="95" t="s">
        <v>11</v>
      </c>
      <c r="O226" s="180">
        <f>370+35</f>
        <v>405</v>
      </c>
      <c r="P226" s="3">
        <v>80</v>
      </c>
      <c r="Q226" s="44">
        <f>3.88 + 0.8</f>
        <v>4.68</v>
      </c>
      <c r="R226" s="95">
        <v>8</v>
      </c>
      <c r="S226" s="100" t="s">
        <v>11</v>
      </c>
      <c r="T226" s="95" t="s">
        <v>11</v>
      </c>
      <c r="U226" s="100" t="s">
        <v>11</v>
      </c>
      <c r="V226" s="44" t="s">
        <v>11</v>
      </c>
      <c r="W226" s="36" t="s">
        <v>11</v>
      </c>
      <c r="X226" s="44" t="s">
        <v>11</v>
      </c>
      <c r="Y226" s="95" t="s">
        <v>180</v>
      </c>
      <c r="Z226" s="213" t="s">
        <v>11</v>
      </c>
      <c r="AA226" s="44" t="s">
        <v>11</v>
      </c>
      <c r="AB226" s="36" t="s">
        <v>11</v>
      </c>
      <c r="AC226" s="44" t="s">
        <v>11</v>
      </c>
      <c r="AD226" s="102" t="s">
        <v>11</v>
      </c>
      <c r="AE226" s="100" t="s">
        <v>11</v>
      </c>
      <c r="AF226" s="36" t="s">
        <v>11</v>
      </c>
      <c r="AG226" s="44" t="s">
        <v>11</v>
      </c>
      <c r="AH226" s="39" t="s">
        <v>11</v>
      </c>
      <c r="AI226" s="44" t="s">
        <v>11</v>
      </c>
      <c r="AJ226" s="44" t="s">
        <v>11</v>
      </c>
      <c r="AK226" s="44" t="s">
        <v>11</v>
      </c>
      <c r="AL226" s="95" t="s">
        <v>11</v>
      </c>
    </row>
    <row r="227" spans="1:38">
      <c r="A227" s="306"/>
      <c r="B227" s="59" t="s">
        <v>232</v>
      </c>
      <c r="C227" s="44">
        <v>0.27</v>
      </c>
      <c r="D227" s="174" t="s">
        <v>11</v>
      </c>
      <c r="E227" s="40" t="s">
        <v>11</v>
      </c>
      <c r="F227" s="168" t="s">
        <v>11</v>
      </c>
      <c r="G227" s="174" t="s">
        <v>11</v>
      </c>
      <c r="H227" s="44" t="s">
        <v>11</v>
      </c>
      <c r="I227" s="44">
        <v>0.27</v>
      </c>
      <c r="J227" s="44" t="s">
        <v>11</v>
      </c>
      <c r="K227" s="44" t="s">
        <v>11</v>
      </c>
      <c r="L227" s="44">
        <v>0.27</v>
      </c>
      <c r="M227" s="44" t="s">
        <v>11</v>
      </c>
      <c r="N227" s="95" t="s">
        <v>11</v>
      </c>
      <c r="O227" s="180" t="s">
        <v>11</v>
      </c>
      <c r="P227" s="35" t="s">
        <v>11</v>
      </c>
      <c r="Q227" s="44">
        <v>0.27</v>
      </c>
      <c r="R227" s="95" t="s">
        <v>11</v>
      </c>
      <c r="S227" s="100" t="s">
        <v>11</v>
      </c>
      <c r="T227" s="95" t="s">
        <v>11</v>
      </c>
      <c r="U227" s="100" t="s">
        <v>11</v>
      </c>
      <c r="V227" s="44" t="s">
        <v>11</v>
      </c>
      <c r="W227" s="36" t="s">
        <v>11</v>
      </c>
      <c r="X227" s="44" t="s">
        <v>11</v>
      </c>
      <c r="Y227" s="95" t="s">
        <v>180</v>
      </c>
      <c r="Z227" s="213" t="s">
        <v>11</v>
      </c>
      <c r="AA227" s="44" t="s">
        <v>11</v>
      </c>
      <c r="AB227" s="36" t="s">
        <v>11</v>
      </c>
      <c r="AC227" s="44" t="s">
        <v>11</v>
      </c>
      <c r="AD227" s="102" t="s">
        <v>11</v>
      </c>
      <c r="AE227" s="100" t="s">
        <v>11</v>
      </c>
      <c r="AF227" s="36" t="s">
        <v>11</v>
      </c>
      <c r="AG227" s="44" t="s">
        <v>11</v>
      </c>
      <c r="AH227" s="39" t="s">
        <v>11</v>
      </c>
      <c r="AI227" s="44" t="s">
        <v>11</v>
      </c>
      <c r="AJ227" s="44" t="s">
        <v>11</v>
      </c>
      <c r="AK227" s="44" t="s">
        <v>11</v>
      </c>
      <c r="AL227" s="95" t="s">
        <v>11</v>
      </c>
    </row>
    <row r="228" spans="1:38">
      <c r="A228" s="306"/>
      <c r="B228" s="59" t="s">
        <v>233</v>
      </c>
      <c r="C228" s="45">
        <v>0.4</v>
      </c>
      <c r="D228" s="174" t="s">
        <v>11</v>
      </c>
      <c r="E228" s="40" t="s">
        <v>11</v>
      </c>
      <c r="F228" s="168" t="s">
        <v>11</v>
      </c>
      <c r="G228" s="174" t="s">
        <v>11</v>
      </c>
      <c r="H228" s="45">
        <v>0.4</v>
      </c>
      <c r="I228" s="44" t="s">
        <v>11</v>
      </c>
      <c r="J228" s="44" t="s">
        <v>11</v>
      </c>
      <c r="K228" s="44" t="s">
        <v>11</v>
      </c>
      <c r="L228" s="45">
        <v>0.4</v>
      </c>
      <c r="M228" s="44" t="s">
        <v>11</v>
      </c>
      <c r="N228" s="95" t="s">
        <v>11</v>
      </c>
      <c r="O228" s="180" t="s">
        <v>11</v>
      </c>
      <c r="P228" s="35">
        <v>30</v>
      </c>
      <c r="Q228" s="45">
        <v>0.4</v>
      </c>
      <c r="R228" s="95" t="s">
        <v>11</v>
      </c>
      <c r="S228" s="100" t="s">
        <v>11</v>
      </c>
      <c r="T228" s="95" t="s">
        <v>11</v>
      </c>
      <c r="U228" s="100" t="s">
        <v>11</v>
      </c>
      <c r="V228" s="44" t="s">
        <v>11</v>
      </c>
      <c r="W228" s="36" t="s">
        <v>11</v>
      </c>
      <c r="X228" s="44" t="s">
        <v>11</v>
      </c>
      <c r="Y228" s="95" t="s">
        <v>180</v>
      </c>
      <c r="Z228" s="213" t="s">
        <v>11</v>
      </c>
      <c r="AA228" s="44" t="s">
        <v>11</v>
      </c>
      <c r="AB228" s="36" t="s">
        <v>11</v>
      </c>
      <c r="AC228" s="44" t="s">
        <v>11</v>
      </c>
      <c r="AD228" s="102" t="s">
        <v>11</v>
      </c>
      <c r="AE228" s="100" t="s">
        <v>11</v>
      </c>
      <c r="AF228" s="36" t="s">
        <v>11</v>
      </c>
      <c r="AG228" s="44" t="s">
        <v>11</v>
      </c>
      <c r="AH228" s="39">
        <v>6</v>
      </c>
      <c r="AI228" s="44" t="s">
        <v>11</v>
      </c>
      <c r="AJ228" s="44" t="s">
        <v>11</v>
      </c>
      <c r="AK228" s="44" t="s">
        <v>11</v>
      </c>
      <c r="AL228" s="95" t="s">
        <v>11</v>
      </c>
    </row>
    <row r="229" spans="1:38">
      <c r="A229" s="306"/>
      <c r="B229" s="59" t="s">
        <v>234</v>
      </c>
      <c r="C229" s="44">
        <v>4.0000000000000001E-3</v>
      </c>
      <c r="D229" s="174" t="s">
        <v>11</v>
      </c>
      <c r="E229" s="40" t="s">
        <v>11</v>
      </c>
      <c r="F229" s="168" t="s">
        <v>11</v>
      </c>
      <c r="G229" s="174" t="s">
        <v>11</v>
      </c>
      <c r="H229" s="44">
        <v>4.0000000000000001E-3</v>
      </c>
      <c r="I229" s="44" t="s">
        <v>11</v>
      </c>
      <c r="J229" s="44" t="s">
        <v>11</v>
      </c>
      <c r="K229" s="44" t="s">
        <v>11</v>
      </c>
      <c r="L229" s="44">
        <v>4.0000000000000001E-3</v>
      </c>
      <c r="M229" s="44" t="s">
        <v>11</v>
      </c>
      <c r="N229" s="95" t="s">
        <v>11</v>
      </c>
      <c r="O229" s="180" t="s">
        <v>11</v>
      </c>
      <c r="P229" s="44">
        <v>15</v>
      </c>
      <c r="Q229" s="44">
        <v>4.0000000000000001E-3</v>
      </c>
      <c r="R229" s="95" t="s">
        <v>11</v>
      </c>
      <c r="S229" s="100" t="s">
        <v>11</v>
      </c>
      <c r="T229" s="95" t="s">
        <v>11</v>
      </c>
      <c r="U229" s="100" t="s">
        <v>11</v>
      </c>
      <c r="V229" s="44" t="s">
        <v>11</v>
      </c>
      <c r="W229" s="36" t="s">
        <v>11</v>
      </c>
      <c r="X229" s="44" t="s">
        <v>11</v>
      </c>
      <c r="Y229" s="95" t="s">
        <v>180</v>
      </c>
      <c r="Z229" s="213" t="s">
        <v>11</v>
      </c>
      <c r="AA229" s="44" t="s">
        <v>11</v>
      </c>
      <c r="AB229" s="36" t="s">
        <v>11</v>
      </c>
      <c r="AC229" s="44" t="s">
        <v>11</v>
      </c>
      <c r="AD229" s="102" t="s">
        <v>11</v>
      </c>
      <c r="AE229" s="100" t="s">
        <v>11</v>
      </c>
      <c r="AF229" s="36" t="s">
        <v>11</v>
      </c>
      <c r="AG229" s="44" t="s">
        <v>11</v>
      </c>
      <c r="AH229" s="39" t="s">
        <v>11</v>
      </c>
      <c r="AI229" s="44" t="s">
        <v>11</v>
      </c>
      <c r="AJ229" s="44" t="s">
        <v>11</v>
      </c>
      <c r="AK229" s="44" t="s">
        <v>11</v>
      </c>
      <c r="AL229" s="95" t="s">
        <v>11</v>
      </c>
    </row>
    <row r="230" spans="1:38">
      <c r="A230" s="306"/>
      <c r="B230" s="59" t="s">
        <v>235</v>
      </c>
      <c r="C230" s="45">
        <v>0.1</v>
      </c>
      <c r="D230" s="174" t="s">
        <v>11</v>
      </c>
      <c r="E230" s="40" t="s">
        <v>11</v>
      </c>
      <c r="F230" s="168" t="s">
        <v>11</v>
      </c>
      <c r="G230" s="174" t="s">
        <v>11</v>
      </c>
      <c r="H230" s="45" t="s">
        <v>11</v>
      </c>
      <c r="I230" s="45">
        <v>0.1</v>
      </c>
      <c r="J230" s="44" t="s">
        <v>11</v>
      </c>
      <c r="K230" s="44" t="s">
        <v>11</v>
      </c>
      <c r="L230" s="45">
        <v>0.1</v>
      </c>
      <c r="M230" s="44" t="s">
        <v>11</v>
      </c>
      <c r="N230" s="95" t="s">
        <v>11</v>
      </c>
      <c r="O230" s="180" t="s">
        <v>11</v>
      </c>
      <c r="P230" s="44">
        <v>500</v>
      </c>
      <c r="Q230" s="45">
        <v>0.1</v>
      </c>
      <c r="R230" s="95" t="s">
        <v>11</v>
      </c>
      <c r="S230" s="100" t="s">
        <v>11</v>
      </c>
      <c r="T230" s="95" t="s">
        <v>11</v>
      </c>
      <c r="U230" s="100" t="s">
        <v>11</v>
      </c>
      <c r="V230" s="44" t="s">
        <v>11</v>
      </c>
      <c r="W230" s="36" t="s">
        <v>11</v>
      </c>
      <c r="X230" s="44" t="s">
        <v>11</v>
      </c>
      <c r="Y230" s="95" t="s">
        <v>180</v>
      </c>
      <c r="Z230" s="213" t="s">
        <v>11</v>
      </c>
      <c r="AA230" s="44" t="s">
        <v>11</v>
      </c>
      <c r="AB230" s="36" t="s">
        <v>11</v>
      </c>
      <c r="AC230" s="44" t="s">
        <v>11</v>
      </c>
      <c r="AD230" s="102" t="s">
        <v>11</v>
      </c>
      <c r="AE230" s="100" t="s">
        <v>11</v>
      </c>
      <c r="AF230" s="36" t="s">
        <v>11</v>
      </c>
      <c r="AG230" s="44" t="s">
        <v>11</v>
      </c>
      <c r="AH230" s="39" t="s">
        <v>11</v>
      </c>
      <c r="AI230" s="44" t="s">
        <v>11</v>
      </c>
      <c r="AJ230" s="44" t="s">
        <v>11</v>
      </c>
      <c r="AK230" s="44" t="s">
        <v>11</v>
      </c>
      <c r="AL230" s="95" t="s">
        <v>11</v>
      </c>
    </row>
    <row r="231" spans="1:38">
      <c r="A231" s="306"/>
      <c r="B231" s="59" t="s">
        <v>236</v>
      </c>
      <c r="C231" s="45">
        <v>0.54</v>
      </c>
      <c r="D231" s="174" t="s">
        <v>11</v>
      </c>
      <c r="E231" s="40" t="s">
        <v>11</v>
      </c>
      <c r="F231" s="168" t="s">
        <v>11</v>
      </c>
      <c r="G231" s="174" t="s">
        <v>11</v>
      </c>
      <c r="H231" s="45" t="s">
        <v>11</v>
      </c>
      <c r="I231" s="45">
        <v>0.54</v>
      </c>
      <c r="J231" s="44" t="s">
        <v>11</v>
      </c>
      <c r="K231" s="44" t="s">
        <v>11</v>
      </c>
      <c r="L231" s="45">
        <v>0.54</v>
      </c>
      <c r="M231" s="44" t="s">
        <v>11</v>
      </c>
      <c r="N231" s="95" t="s">
        <v>11</v>
      </c>
      <c r="O231" s="180">
        <v>480</v>
      </c>
      <c r="P231" s="44" t="s">
        <v>11</v>
      </c>
      <c r="Q231" s="45">
        <v>0.54</v>
      </c>
      <c r="R231" s="95">
        <v>1</v>
      </c>
      <c r="S231" s="100" t="s">
        <v>11</v>
      </c>
      <c r="T231" s="95" t="s">
        <v>11</v>
      </c>
      <c r="U231" s="100" t="s">
        <v>11</v>
      </c>
      <c r="V231" s="44" t="s">
        <v>11</v>
      </c>
      <c r="W231" s="36" t="s">
        <v>11</v>
      </c>
      <c r="X231" s="44" t="s">
        <v>11</v>
      </c>
      <c r="Y231" s="95" t="s">
        <v>180</v>
      </c>
      <c r="Z231" s="213" t="s">
        <v>11</v>
      </c>
      <c r="AA231" s="44" t="s">
        <v>11</v>
      </c>
      <c r="AB231" s="36" t="s">
        <v>11</v>
      </c>
      <c r="AC231" s="44" t="s">
        <v>11</v>
      </c>
      <c r="AD231" s="102" t="s">
        <v>11</v>
      </c>
      <c r="AE231" s="100" t="s">
        <v>11</v>
      </c>
      <c r="AF231" s="36" t="s">
        <v>11</v>
      </c>
      <c r="AG231" s="44" t="s">
        <v>11</v>
      </c>
      <c r="AH231" s="39">
        <v>5</v>
      </c>
      <c r="AI231" s="44" t="s">
        <v>11</v>
      </c>
      <c r="AJ231" s="44" t="s">
        <v>11</v>
      </c>
      <c r="AK231" s="44" t="s">
        <v>11</v>
      </c>
      <c r="AL231" s="95" t="s">
        <v>11</v>
      </c>
    </row>
    <row r="232" spans="1:38">
      <c r="A232" s="306"/>
      <c r="B232" s="59" t="s">
        <v>237</v>
      </c>
      <c r="C232" s="45">
        <v>0.6</v>
      </c>
      <c r="D232" s="174" t="s">
        <v>11</v>
      </c>
      <c r="E232" s="40" t="s">
        <v>11</v>
      </c>
      <c r="F232" s="168" t="s">
        <v>11</v>
      </c>
      <c r="G232" s="174" t="s">
        <v>11</v>
      </c>
      <c r="H232" s="45">
        <v>0.6</v>
      </c>
      <c r="I232" s="44" t="s">
        <v>11</v>
      </c>
      <c r="J232" s="44" t="s">
        <v>11</v>
      </c>
      <c r="K232" s="44" t="s">
        <v>11</v>
      </c>
      <c r="L232" s="45">
        <v>0.6</v>
      </c>
      <c r="M232" s="44" t="s">
        <v>11</v>
      </c>
      <c r="N232" s="95" t="s">
        <v>11</v>
      </c>
      <c r="O232" s="100" t="s">
        <v>11</v>
      </c>
      <c r="P232" s="44">
        <v>1000</v>
      </c>
      <c r="Q232" s="45">
        <v>0.6</v>
      </c>
      <c r="R232" s="95" t="s">
        <v>11</v>
      </c>
      <c r="S232" s="100" t="s">
        <v>11</v>
      </c>
      <c r="T232" s="95" t="s">
        <v>11</v>
      </c>
      <c r="U232" s="100" t="s">
        <v>11</v>
      </c>
      <c r="V232" s="44" t="s">
        <v>11</v>
      </c>
      <c r="W232" s="36" t="s">
        <v>11</v>
      </c>
      <c r="X232" s="44" t="s">
        <v>11</v>
      </c>
      <c r="Y232" s="95" t="s">
        <v>180</v>
      </c>
      <c r="Z232" s="213" t="s">
        <v>11</v>
      </c>
      <c r="AA232" s="44" t="s">
        <v>11</v>
      </c>
      <c r="AB232" s="36" t="s">
        <v>11</v>
      </c>
      <c r="AC232" s="44" t="s">
        <v>11</v>
      </c>
      <c r="AD232" s="102" t="s">
        <v>11</v>
      </c>
      <c r="AE232" s="100" t="s">
        <v>11</v>
      </c>
      <c r="AF232" s="36" t="s">
        <v>11</v>
      </c>
      <c r="AG232" s="44" t="s">
        <v>11</v>
      </c>
      <c r="AH232" s="39" t="s">
        <v>11</v>
      </c>
      <c r="AI232" s="44" t="s">
        <v>11</v>
      </c>
      <c r="AJ232" s="44" t="s">
        <v>11</v>
      </c>
      <c r="AK232" s="44" t="s">
        <v>11</v>
      </c>
      <c r="AL232" s="95" t="s">
        <v>11</v>
      </c>
    </row>
    <row r="233" spans="1:38">
      <c r="A233" s="306"/>
      <c r="B233" s="59" t="s">
        <v>238</v>
      </c>
      <c r="C233" s="44">
        <v>0.02</v>
      </c>
      <c r="D233" s="174" t="s">
        <v>11</v>
      </c>
      <c r="E233" s="40" t="s">
        <v>11</v>
      </c>
      <c r="F233" s="168" t="s">
        <v>11</v>
      </c>
      <c r="G233" s="174" t="s">
        <v>11</v>
      </c>
      <c r="H233" s="44">
        <v>0.02</v>
      </c>
      <c r="I233" s="44" t="s">
        <v>11</v>
      </c>
      <c r="J233" s="44" t="s">
        <v>11</v>
      </c>
      <c r="K233" s="44" t="s">
        <v>11</v>
      </c>
      <c r="L233" s="44">
        <v>0.02</v>
      </c>
      <c r="M233" s="44" t="s">
        <v>11</v>
      </c>
      <c r="N233" s="95" t="s">
        <v>11</v>
      </c>
      <c r="O233" s="100" t="s">
        <v>11</v>
      </c>
      <c r="P233" s="44">
        <v>60</v>
      </c>
      <c r="Q233" s="44">
        <v>0.02</v>
      </c>
      <c r="R233" s="95" t="s">
        <v>11</v>
      </c>
      <c r="S233" s="100" t="s">
        <v>11</v>
      </c>
      <c r="T233" s="95" t="s">
        <v>11</v>
      </c>
      <c r="U233" s="100" t="s">
        <v>11</v>
      </c>
      <c r="V233" s="44" t="s">
        <v>11</v>
      </c>
      <c r="W233" s="36" t="s">
        <v>11</v>
      </c>
      <c r="X233" s="44" t="s">
        <v>11</v>
      </c>
      <c r="Y233" s="95" t="s">
        <v>180</v>
      </c>
      <c r="Z233" s="213" t="s">
        <v>11</v>
      </c>
      <c r="AA233" s="44" t="s">
        <v>11</v>
      </c>
      <c r="AB233" s="36" t="s">
        <v>11</v>
      </c>
      <c r="AC233" s="44" t="s">
        <v>11</v>
      </c>
      <c r="AD233" s="102" t="s">
        <v>11</v>
      </c>
      <c r="AE233" s="100" t="s">
        <v>11</v>
      </c>
      <c r="AF233" s="36" t="s">
        <v>11</v>
      </c>
      <c r="AG233" s="44" t="s">
        <v>11</v>
      </c>
      <c r="AH233" s="39" t="s">
        <v>11</v>
      </c>
      <c r="AI233" s="44" t="s">
        <v>11</v>
      </c>
      <c r="AJ233" s="44" t="s">
        <v>11</v>
      </c>
      <c r="AK233" s="44" t="s">
        <v>11</v>
      </c>
      <c r="AL233" s="95" t="s">
        <v>11</v>
      </c>
    </row>
    <row r="234" spans="1:38">
      <c r="A234" s="306"/>
      <c r="B234" s="59" t="s">
        <v>239</v>
      </c>
      <c r="C234" s="44">
        <v>0.03</v>
      </c>
      <c r="D234" s="174" t="s">
        <v>11</v>
      </c>
      <c r="E234" s="40" t="s">
        <v>11</v>
      </c>
      <c r="F234" s="168" t="s">
        <v>11</v>
      </c>
      <c r="G234" s="174" t="s">
        <v>11</v>
      </c>
      <c r="H234" s="44">
        <v>0.03</v>
      </c>
      <c r="I234" s="44" t="s">
        <v>11</v>
      </c>
      <c r="J234" s="44" t="s">
        <v>11</v>
      </c>
      <c r="K234" s="44" t="s">
        <v>11</v>
      </c>
      <c r="L234" s="44">
        <v>0.03</v>
      </c>
      <c r="M234" s="44" t="s">
        <v>11</v>
      </c>
      <c r="N234" s="95" t="s">
        <v>11</v>
      </c>
      <c r="O234" s="100" t="s">
        <v>11</v>
      </c>
      <c r="P234" s="44">
        <v>100</v>
      </c>
      <c r="Q234" s="44">
        <v>0.03</v>
      </c>
      <c r="R234" s="95" t="s">
        <v>11</v>
      </c>
      <c r="S234" s="100" t="s">
        <v>11</v>
      </c>
      <c r="T234" s="95" t="s">
        <v>11</v>
      </c>
      <c r="U234" s="100" t="s">
        <v>11</v>
      </c>
      <c r="V234" s="44" t="s">
        <v>11</v>
      </c>
      <c r="W234" s="36" t="s">
        <v>11</v>
      </c>
      <c r="X234" s="44" t="s">
        <v>11</v>
      </c>
      <c r="Y234" s="95" t="s">
        <v>180</v>
      </c>
      <c r="Z234" s="213" t="s">
        <v>11</v>
      </c>
      <c r="AA234" s="44" t="s">
        <v>11</v>
      </c>
      <c r="AB234" s="36" t="s">
        <v>11</v>
      </c>
      <c r="AC234" s="44" t="s">
        <v>11</v>
      </c>
      <c r="AD234" s="102" t="s">
        <v>11</v>
      </c>
      <c r="AE234" s="100" t="s">
        <v>11</v>
      </c>
      <c r="AF234" s="36" t="s">
        <v>11</v>
      </c>
      <c r="AG234" s="44" t="s">
        <v>11</v>
      </c>
      <c r="AH234" s="39" t="s">
        <v>11</v>
      </c>
      <c r="AI234" s="44" t="s">
        <v>11</v>
      </c>
      <c r="AJ234" s="44" t="s">
        <v>11</v>
      </c>
      <c r="AK234" s="44" t="s">
        <v>11</v>
      </c>
      <c r="AL234" s="95" t="s">
        <v>11</v>
      </c>
    </row>
    <row r="235" spans="1:38">
      <c r="A235" s="306"/>
      <c r="B235" s="59" t="s">
        <v>240</v>
      </c>
      <c r="C235" s="44">
        <v>0.46</v>
      </c>
      <c r="D235" s="174" t="s">
        <v>11</v>
      </c>
      <c r="E235" s="40" t="s">
        <v>11</v>
      </c>
      <c r="F235" s="168" t="s">
        <v>11</v>
      </c>
      <c r="G235" s="174" t="s">
        <v>11</v>
      </c>
      <c r="H235" s="44">
        <v>0.46</v>
      </c>
      <c r="I235" s="44" t="s">
        <v>11</v>
      </c>
      <c r="J235" s="44" t="s">
        <v>11</v>
      </c>
      <c r="K235" s="44" t="s">
        <v>11</v>
      </c>
      <c r="L235" s="44">
        <v>0.46</v>
      </c>
      <c r="M235" s="44" t="s">
        <v>11</v>
      </c>
      <c r="N235" s="95" t="s">
        <v>11</v>
      </c>
      <c r="O235" s="100" t="s">
        <v>11</v>
      </c>
      <c r="P235" s="44">
        <v>25</v>
      </c>
      <c r="Q235" s="44">
        <v>0.46</v>
      </c>
      <c r="R235" s="95" t="s">
        <v>11</v>
      </c>
      <c r="S235" s="100" t="s">
        <v>11</v>
      </c>
      <c r="T235" s="95" t="s">
        <v>11</v>
      </c>
      <c r="U235" s="100" t="s">
        <v>11</v>
      </c>
      <c r="V235" s="44" t="s">
        <v>11</v>
      </c>
      <c r="W235" s="36" t="s">
        <v>11</v>
      </c>
      <c r="X235" s="44" t="s">
        <v>11</v>
      </c>
      <c r="Y235" s="95" t="s">
        <v>180</v>
      </c>
      <c r="Z235" s="213" t="s">
        <v>11</v>
      </c>
      <c r="AA235" s="44" t="s">
        <v>11</v>
      </c>
      <c r="AB235" s="36" t="s">
        <v>11</v>
      </c>
      <c r="AC235" s="44" t="s">
        <v>11</v>
      </c>
      <c r="AD235" s="102" t="s">
        <v>11</v>
      </c>
      <c r="AE235" s="100" t="s">
        <v>11</v>
      </c>
      <c r="AF235" s="36" t="s">
        <v>11</v>
      </c>
      <c r="AG235" s="44" t="s">
        <v>11</v>
      </c>
      <c r="AH235" s="39">
        <v>1</v>
      </c>
      <c r="AI235" s="44" t="s">
        <v>11</v>
      </c>
      <c r="AJ235" s="44" t="s">
        <v>11</v>
      </c>
      <c r="AK235" s="44" t="s">
        <v>11</v>
      </c>
      <c r="AL235" s="95" t="s">
        <v>11</v>
      </c>
    </row>
    <row r="236" spans="1:38">
      <c r="A236" s="306"/>
      <c r="B236" s="131" t="s">
        <v>241</v>
      </c>
      <c r="C236" s="46">
        <v>0.05</v>
      </c>
      <c r="D236" s="174" t="s">
        <v>11</v>
      </c>
      <c r="E236" s="40" t="s">
        <v>11</v>
      </c>
      <c r="F236" s="168" t="s">
        <v>11</v>
      </c>
      <c r="G236" s="174" t="s">
        <v>11</v>
      </c>
      <c r="H236" s="46">
        <v>0.05</v>
      </c>
      <c r="I236" s="44" t="s">
        <v>11</v>
      </c>
      <c r="J236" s="44" t="s">
        <v>11</v>
      </c>
      <c r="K236" s="44" t="s">
        <v>11</v>
      </c>
      <c r="L236" s="46">
        <v>0.05</v>
      </c>
      <c r="M236" s="44" t="s">
        <v>11</v>
      </c>
      <c r="N236" s="95" t="s">
        <v>11</v>
      </c>
      <c r="O236" s="100" t="s">
        <v>11</v>
      </c>
      <c r="P236" s="46" t="s">
        <v>11</v>
      </c>
      <c r="Q236" s="46">
        <v>0.05</v>
      </c>
      <c r="R236" s="95" t="s">
        <v>11</v>
      </c>
      <c r="S236" s="100" t="s">
        <v>11</v>
      </c>
      <c r="T236" s="95" t="s">
        <v>11</v>
      </c>
      <c r="U236" s="100" t="s">
        <v>11</v>
      </c>
      <c r="V236" s="44" t="s">
        <v>11</v>
      </c>
      <c r="W236" s="36" t="s">
        <v>11</v>
      </c>
      <c r="X236" s="44" t="s">
        <v>11</v>
      </c>
      <c r="Y236" s="95" t="s">
        <v>180</v>
      </c>
      <c r="Z236" s="213" t="s">
        <v>11</v>
      </c>
      <c r="AA236" s="44" t="s">
        <v>11</v>
      </c>
      <c r="AB236" s="36" t="s">
        <v>11</v>
      </c>
      <c r="AC236" s="44" t="s">
        <v>11</v>
      </c>
      <c r="AD236" s="102" t="s">
        <v>11</v>
      </c>
      <c r="AE236" s="100" t="s">
        <v>11</v>
      </c>
      <c r="AF236" s="36" t="s">
        <v>11</v>
      </c>
      <c r="AG236" s="44" t="s">
        <v>11</v>
      </c>
      <c r="AH236" s="39" t="s">
        <v>11</v>
      </c>
      <c r="AI236" s="44" t="s">
        <v>11</v>
      </c>
      <c r="AJ236" s="44" t="s">
        <v>11</v>
      </c>
      <c r="AK236" s="44" t="s">
        <v>11</v>
      </c>
      <c r="AL236" s="95" t="s">
        <v>11</v>
      </c>
    </row>
    <row r="237" spans="1:38">
      <c r="A237" s="306"/>
      <c r="B237" s="131" t="s">
        <v>242</v>
      </c>
      <c r="C237" s="47">
        <v>7.0000000000000007E-2</v>
      </c>
      <c r="D237" s="174" t="s">
        <v>11</v>
      </c>
      <c r="E237" s="40" t="s">
        <v>11</v>
      </c>
      <c r="F237" s="168" t="s">
        <v>11</v>
      </c>
      <c r="G237" s="174" t="s">
        <v>11</v>
      </c>
      <c r="H237" s="47">
        <v>7.0000000000000007E-2</v>
      </c>
      <c r="I237" s="44" t="s">
        <v>11</v>
      </c>
      <c r="J237" s="44" t="s">
        <v>11</v>
      </c>
      <c r="K237" s="44" t="s">
        <v>11</v>
      </c>
      <c r="L237" s="47">
        <v>7.0000000000000007E-2</v>
      </c>
      <c r="M237" s="44" t="s">
        <v>11</v>
      </c>
      <c r="N237" s="95" t="s">
        <v>11</v>
      </c>
      <c r="O237" s="100" t="s">
        <v>11</v>
      </c>
      <c r="P237" s="46" t="s">
        <v>11</v>
      </c>
      <c r="Q237" s="47">
        <v>7.0000000000000007E-2</v>
      </c>
      <c r="R237" s="95">
        <v>3</v>
      </c>
      <c r="S237" s="100" t="s">
        <v>11</v>
      </c>
      <c r="T237" s="95" t="s">
        <v>11</v>
      </c>
      <c r="U237" s="100" t="s">
        <v>11</v>
      </c>
      <c r="V237" s="44" t="s">
        <v>11</v>
      </c>
      <c r="W237" s="36" t="s">
        <v>11</v>
      </c>
      <c r="X237" s="44" t="s">
        <v>11</v>
      </c>
      <c r="Y237" s="95" t="s">
        <v>180</v>
      </c>
      <c r="Z237" s="213" t="s">
        <v>11</v>
      </c>
      <c r="AA237" s="44" t="s">
        <v>11</v>
      </c>
      <c r="AB237" s="36" t="s">
        <v>11</v>
      </c>
      <c r="AC237" s="44" t="s">
        <v>11</v>
      </c>
      <c r="AD237" s="102" t="s">
        <v>11</v>
      </c>
      <c r="AE237" s="100" t="s">
        <v>11</v>
      </c>
      <c r="AF237" s="36" t="s">
        <v>11</v>
      </c>
      <c r="AG237" s="44" t="s">
        <v>11</v>
      </c>
      <c r="AH237" s="39" t="s">
        <v>11</v>
      </c>
      <c r="AI237" s="44" t="s">
        <v>11</v>
      </c>
      <c r="AJ237" s="44" t="s">
        <v>11</v>
      </c>
      <c r="AK237" s="44" t="s">
        <v>11</v>
      </c>
      <c r="AL237" s="95" t="s">
        <v>11</v>
      </c>
    </row>
    <row r="238" spans="1:38">
      <c r="A238" s="306"/>
      <c r="B238" s="59" t="s">
        <v>243</v>
      </c>
      <c r="C238" s="44">
        <v>0.18</v>
      </c>
      <c r="D238" s="174" t="s">
        <v>11</v>
      </c>
      <c r="E238" s="40" t="s">
        <v>11</v>
      </c>
      <c r="F238" s="168" t="s">
        <v>11</v>
      </c>
      <c r="G238" s="174" t="s">
        <v>11</v>
      </c>
      <c r="H238" s="44">
        <v>0.18</v>
      </c>
      <c r="I238" s="44" t="s">
        <v>11</v>
      </c>
      <c r="J238" s="44" t="s">
        <v>11</v>
      </c>
      <c r="K238" s="44" t="s">
        <v>11</v>
      </c>
      <c r="L238" s="44">
        <v>0.18</v>
      </c>
      <c r="M238" s="44" t="s">
        <v>11</v>
      </c>
      <c r="N238" s="95" t="s">
        <v>11</v>
      </c>
      <c r="O238" s="100" t="s">
        <v>11</v>
      </c>
      <c r="P238" s="44" t="s">
        <v>11</v>
      </c>
      <c r="Q238" s="44">
        <v>0.18</v>
      </c>
      <c r="R238" s="95" t="s">
        <v>11</v>
      </c>
      <c r="S238" s="100" t="s">
        <v>11</v>
      </c>
      <c r="T238" s="95" t="s">
        <v>11</v>
      </c>
      <c r="U238" s="100" t="s">
        <v>11</v>
      </c>
      <c r="V238" s="44" t="s">
        <v>11</v>
      </c>
      <c r="W238" s="36" t="s">
        <v>11</v>
      </c>
      <c r="X238" s="44" t="s">
        <v>11</v>
      </c>
      <c r="Y238" s="95" t="s">
        <v>180</v>
      </c>
      <c r="Z238" s="213" t="s">
        <v>11</v>
      </c>
      <c r="AA238" s="44" t="s">
        <v>11</v>
      </c>
      <c r="AB238" s="36" t="s">
        <v>11</v>
      </c>
      <c r="AC238" s="44" t="s">
        <v>11</v>
      </c>
      <c r="AD238" s="102" t="s">
        <v>11</v>
      </c>
      <c r="AE238" s="100" t="s">
        <v>11</v>
      </c>
      <c r="AF238" s="36" t="s">
        <v>11</v>
      </c>
      <c r="AG238" s="44" t="s">
        <v>11</v>
      </c>
      <c r="AH238" s="39" t="s">
        <v>11</v>
      </c>
      <c r="AI238" s="44" t="s">
        <v>11</v>
      </c>
      <c r="AJ238" s="44" t="s">
        <v>11</v>
      </c>
      <c r="AK238" s="44" t="s">
        <v>11</v>
      </c>
      <c r="AL238" s="95" t="s">
        <v>11</v>
      </c>
    </row>
    <row r="239" spans="1:38">
      <c r="A239" s="306"/>
      <c r="B239" s="59" t="s">
        <v>244</v>
      </c>
      <c r="C239" s="44">
        <v>0.53</v>
      </c>
      <c r="D239" s="174" t="s">
        <v>11</v>
      </c>
      <c r="E239" s="40" t="s">
        <v>11</v>
      </c>
      <c r="F239" s="168" t="s">
        <v>11</v>
      </c>
      <c r="G239" s="174" t="s">
        <v>11</v>
      </c>
      <c r="H239" s="44">
        <v>0.53</v>
      </c>
      <c r="I239" s="44" t="s">
        <v>11</v>
      </c>
      <c r="J239" s="44" t="s">
        <v>11</v>
      </c>
      <c r="K239" s="44" t="s">
        <v>11</v>
      </c>
      <c r="L239" s="44">
        <v>0.53</v>
      </c>
      <c r="M239" s="44" t="s">
        <v>11</v>
      </c>
      <c r="N239" s="95" t="s">
        <v>11</v>
      </c>
      <c r="O239" s="100" t="s">
        <v>11</v>
      </c>
      <c r="P239" s="44">
        <v>500</v>
      </c>
      <c r="Q239" s="44">
        <v>0.53</v>
      </c>
      <c r="R239" s="95" t="s">
        <v>11</v>
      </c>
      <c r="S239" s="100" t="s">
        <v>11</v>
      </c>
      <c r="T239" s="95">
        <v>7</v>
      </c>
      <c r="U239" s="100" t="s">
        <v>11</v>
      </c>
      <c r="V239" s="44" t="s">
        <v>11</v>
      </c>
      <c r="W239" s="36" t="s">
        <v>11</v>
      </c>
      <c r="X239" s="44" t="s">
        <v>11</v>
      </c>
      <c r="Y239" s="95" t="s">
        <v>180</v>
      </c>
      <c r="Z239" s="213" t="s">
        <v>11</v>
      </c>
      <c r="AA239" s="44" t="s">
        <v>11</v>
      </c>
      <c r="AB239" s="36" t="s">
        <v>11</v>
      </c>
      <c r="AC239" s="44" t="s">
        <v>11</v>
      </c>
      <c r="AD239" s="102" t="s">
        <v>11</v>
      </c>
      <c r="AE239" s="100" t="s">
        <v>11</v>
      </c>
      <c r="AF239" s="36" t="s">
        <v>11</v>
      </c>
      <c r="AG239" s="44" t="s">
        <v>11</v>
      </c>
      <c r="AH239" s="39" t="s">
        <v>11</v>
      </c>
      <c r="AI239" s="44" t="s">
        <v>11</v>
      </c>
      <c r="AJ239" s="44" t="s">
        <v>11</v>
      </c>
      <c r="AK239" s="44" t="s">
        <v>11</v>
      </c>
      <c r="AL239" s="95" t="s">
        <v>11</v>
      </c>
    </row>
    <row r="240" spans="1:38">
      <c r="A240" s="306"/>
      <c r="B240" s="59" t="s">
        <v>245</v>
      </c>
      <c r="C240" s="44">
        <v>0.02</v>
      </c>
      <c r="D240" s="174" t="s">
        <v>11</v>
      </c>
      <c r="E240" s="40" t="s">
        <v>11</v>
      </c>
      <c r="F240" s="168" t="s">
        <v>11</v>
      </c>
      <c r="G240" s="174" t="s">
        <v>11</v>
      </c>
      <c r="H240" s="44">
        <v>0.02</v>
      </c>
      <c r="I240" s="44" t="s">
        <v>11</v>
      </c>
      <c r="J240" s="44" t="s">
        <v>11</v>
      </c>
      <c r="K240" s="44" t="s">
        <v>11</v>
      </c>
      <c r="L240" s="44">
        <v>0.02</v>
      </c>
      <c r="M240" s="44" t="s">
        <v>11</v>
      </c>
      <c r="N240" s="95" t="s">
        <v>11</v>
      </c>
      <c r="O240" s="100" t="s">
        <v>11</v>
      </c>
      <c r="P240" s="44">
        <v>180</v>
      </c>
      <c r="Q240" s="44">
        <v>0.02</v>
      </c>
      <c r="R240" s="95" t="s">
        <v>11</v>
      </c>
      <c r="S240" s="100" t="s">
        <v>11</v>
      </c>
      <c r="T240" s="95" t="s">
        <v>11</v>
      </c>
      <c r="U240" s="100" t="s">
        <v>11</v>
      </c>
      <c r="V240" s="44" t="s">
        <v>11</v>
      </c>
      <c r="W240" s="36" t="s">
        <v>11</v>
      </c>
      <c r="X240" s="44" t="s">
        <v>11</v>
      </c>
      <c r="Y240" s="95" t="s">
        <v>180</v>
      </c>
      <c r="Z240" s="213" t="s">
        <v>11</v>
      </c>
      <c r="AA240" s="44" t="s">
        <v>11</v>
      </c>
      <c r="AB240" s="36" t="s">
        <v>11</v>
      </c>
      <c r="AC240" s="44" t="s">
        <v>11</v>
      </c>
      <c r="AD240" s="102" t="s">
        <v>11</v>
      </c>
      <c r="AE240" s="100" t="s">
        <v>11</v>
      </c>
      <c r="AF240" s="36" t="s">
        <v>11</v>
      </c>
      <c r="AG240" s="44" t="s">
        <v>11</v>
      </c>
      <c r="AH240" s="39" t="s">
        <v>11</v>
      </c>
      <c r="AI240" s="44" t="s">
        <v>11</v>
      </c>
      <c r="AJ240" s="44" t="s">
        <v>11</v>
      </c>
      <c r="AK240" s="44" t="s">
        <v>11</v>
      </c>
      <c r="AL240" s="95" t="s">
        <v>11</v>
      </c>
    </row>
    <row r="241" spans="1:38">
      <c r="A241" s="306"/>
      <c r="B241" s="59" t="s">
        <v>246</v>
      </c>
      <c r="C241" s="45">
        <v>1</v>
      </c>
      <c r="D241" s="174" t="s">
        <v>11</v>
      </c>
      <c r="E241" s="40" t="s">
        <v>11</v>
      </c>
      <c r="F241" s="168" t="s">
        <v>11</v>
      </c>
      <c r="G241" s="174" t="s">
        <v>11</v>
      </c>
      <c r="H241" s="45">
        <v>1</v>
      </c>
      <c r="I241" s="44" t="s">
        <v>11</v>
      </c>
      <c r="J241" s="44" t="s">
        <v>11</v>
      </c>
      <c r="K241" s="44" t="s">
        <v>11</v>
      </c>
      <c r="L241" s="45">
        <v>1</v>
      </c>
      <c r="M241" s="44" t="s">
        <v>11</v>
      </c>
      <c r="N241" s="95" t="s">
        <v>11</v>
      </c>
      <c r="O241" s="100" t="s">
        <v>11</v>
      </c>
      <c r="P241" s="44" t="s">
        <v>11</v>
      </c>
      <c r="Q241" s="45">
        <v>1</v>
      </c>
      <c r="R241" s="95">
        <v>1</v>
      </c>
      <c r="S241" s="100" t="s">
        <v>11</v>
      </c>
      <c r="T241" s="95" t="s">
        <v>11</v>
      </c>
      <c r="U241" s="100" t="s">
        <v>11</v>
      </c>
      <c r="V241" s="44" t="s">
        <v>11</v>
      </c>
      <c r="W241" s="36" t="s">
        <v>11</v>
      </c>
      <c r="X241" s="44" t="s">
        <v>11</v>
      </c>
      <c r="Y241" s="95" t="s">
        <v>180</v>
      </c>
      <c r="Z241" s="213" t="s">
        <v>11</v>
      </c>
      <c r="AA241" s="44" t="s">
        <v>11</v>
      </c>
      <c r="AB241" s="36" t="s">
        <v>11</v>
      </c>
      <c r="AC241" s="44" t="s">
        <v>11</v>
      </c>
      <c r="AD241" s="102" t="s">
        <v>11</v>
      </c>
      <c r="AE241" s="100" t="s">
        <v>11</v>
      </c>
      <c r="AF241" s="36" t="s">
        <v>11</v>
      </c>
      <c r="AG241" s="44" t="s">
        <v>11</v>
      </c>
      <c r="AH241" s="39" t="s">
        <v>11</v>
      </c>
      <c r="AI241" s="44" t="s">
        <v>11</v>
      </c>
      <c r="AJ241" s="44" t="s">
        <v>11</v>
      </c>
      <c r="AK241" s="44" t="s">
        <v>11</v>
      </c>
      <c r="AL241" s="95" t="s">
        <v>11</v>
      </c>
    </row>
    <row r="242" spans="1:38">
      <c r="A242" s="306"/>
      <c r="B242" s="59" t="s">
        <v>247</v>
      </c>
      <c r="C242" s="45">
        <v>0.14000000000000001</v>
      </c>
      <c r="D242" s="174" t="s">
        <v>11</v>
      </c>
      <c r="E242" s="40" t="s">
        <v>11</v>
      </c>
      <c r="F242" s="168" t="s">
        <v>11</v>
      </c>
      <c r="G242" s="174" t="s">
        <v>11</v>
      </c>
      <c r="H242" s="45">
        <v>0.14000000000000001</v>
      </c>
      <c r="I242" s="44" t="s">
        <v>11</v>
      </c>
      <c r="J242" s="44" t="s">
        <v>11</v>
      </c>
      <c r="K242" s="44" t="s">
        <v>11</v>
      </c>
      <c r="L242" s="45">
        <v>0.14000000000000001</v>
      </c>
      <c r="M242" s="44" t="s">
        <v>11</v>
      </c>
      <c r="N242" s="95" t="s">
        <v>11</v>
      </c>
      <c r="O242" s="100" t="s">
        <v>11</v>
      </c>
      <c r="P242" s="35" t="s">
        <v>11</v>
      </c>
      <c r="Q242" s="45">
        <v>0.14000000000000001</v>
      </c>
      <c r="R242" s="95" t="s">
        <v>11</v>
      </c>
      <c r="S242" s="100" t="s">
        <v>11</v>
      </c>
      <c r="T242" s="95" t="s">
        <v>11</v>
      </c>
      <c r="U242" s="100" t="s">
        <v>11</v>
      </c>
      <c r="V242" s="44" t="s">
        <v>11</v>
      </c>
      <c r="W242" s="36" t="s">
        <v>11</v>
      </c>
      <c r="X242" s="44" t="s">
        <v>11</v>
      </c>
      <c r="Y242" s="95" t="s">
        <v>180</v>
      </c>
      <c r="Z242" s="213" t="s">
        <v>11</v>
      </c>
      <c r="AA242" s="44" t="s">
        <v>11</v>
      </c>
      <c r="AB242" s="36" t="s">
        <v>11</v>
      </c>
      <c r="AC242" s="44" t="s">
        <v>11</v>
      </c>
      <c r="AD242" s="102" t="s">
        <v>11</v>
      </c>
      <c r="AE242" s="100" t="s">
        <v>11</v>
      </c>
      <c r="AF242" s="36" t="s">
        <v>11</v>
      </c>
      <c r="AG242" s="44" t="s">
        <v>11</v>
      </c>
      <c r="AH242" s="39" t="s">
        <v>11</v>
      </c>
      <c r="AI242" s="44" t="s">
        <v>11</v>
      </c>
      <c r="AJ242" s="44" t="s">
        <v>11</v>
      </c>
      <c r="AK242" s="44" t="s">
        <v>11</v>
      </c>
      <c r="AL242" s="95" t="s">
        <v>11</v>
      </c>
    </row>
    <row r="243" spans="1:38">
      <c r="A243" s="306"/>
      <c r="B243" s="59" t="s">
        <v>248</v>
      </c>
      <c r="C243" s="45">
        <v>0.15</v>
      </c>
      <c r="D243" s="174" t="s">
        <v>11</v>
      </c>
      <c r="E243" s="40" t="s">
        <v>11</v>
      </c>
      <c r="F243" s="168" t="s">
        <v>11</v>
      </c>
      <c r="G243" s="174" t="s">
        <v>11</v>
      </c>
      <c r="H243" s="45">
        <v>0.15</v>
      </c>
      <c r="I243" s="44" t="s">
        <v>11</v>
      </c>
      <c r="J243" s="44" t="s">
        <v>11</v>
      </c>
      <c r="K243" s="44" t="s">
        <v>11</v>
      </c>
      <c r="L243" s="45">
        <v>0.15</v>
      </c>
      <c r="M243" s="44" t="s">
        <v>11</v>
      </c>
      <c r="N243" s="95" t="s">
        <v>11</v>
      </c>
      <c r="O243" s="100" t="s">
        <v>11</v>
      </c>
      <c r="P243" s="35" t="s">
        <v>11</v>
      </c>
      <c r="Q243" s="45">
        <v>0.15</v>
      </c>
      <c r="R243" s="95">
        <v>2</v>
      </c>
      <c r="S243" s="100" t="s">
        <v>11</v>
      </c>
      <c r="T243" s="95" t="s">
        <v>11</v>
      </c>
      <c r="U243" s="100" t="s">
        <v>11</v>
      </c>
      <c r="V243" s="44" t="s">
        <v>11</v>
      </c>
      <c r="W243" s="36" t="s">
        <v>11</v>
      </c>
      <c r="X243" s="44" t="s">
        <v>11</v>
      </c>
      <c r="Y243" s="95" t="s">
        <v>180</v>
      </c>
      <c r="Z243" s="213" t="s">
        <v>11</v>
      </c>
      <c r="AA243" s="44" t="s">
        <v>11</v>
      </c>
      <c r="AB243" s="36" t="s">
        <v>11</v>
      </c>
      <c r="AC243" s="44" t="s">
        <v>11</v>
      </c>
      <c r="AD243" s="102" t="s">
        <v>11</v>
      </c>
      <c r="AE243" s="100" t="s">
        <v>11</v>
      </c>
      <c r="AF243" s="36" t="s">
        <v>11</v>
      </c>
      <c r="AG243" s="44" t="s">
        <v>11</v>
      </c>
      <c r="AH243" s="39" t="s">
        <v>11</v>
      </c>
      <c r="AI243" s="44" t="s">
        <v>11</v>
      </c>
      <c r="AJ243" s="44" t="s">
        <v>11</v>
      </c>
      <c r="AK243" s="44" t="s">
        <v>11</v>
      </c>
      <c r="AL243" s="95" t="s">
        <v>11</v>
      </c>
    </row>
    <row r="244" spans="1:38">
      <c r="A244" s="306"/>
      <c r="B244" s="59" t="s">
        <v>249</v>
      </c>
      <c r="C244" s="45">
        <v>0.1</v>
      </c>
      <c r="D244" s="174" t="s">
        <v>11</v>
      </c>
      <c r="E244" s="40" t="s">
        <v>11</v>
      </c>
      <c r="F244" s="168" t="s">
        <v>11</v>
      </c>
      <c r="G244" s="174" t="s">
        <v>11</v>
      </c>
      <c r="H244" s="45">
        <v>0.1</v>
      </c>
      <c r="I244" s="44" t="s">
        <v>11</v>
      </c>
      <c r="J244" s="44" t="s">
        <v>11</v>
      </c>
      <c r="K244" s="44" t="s">
        <v>11</v>
      </c>
      <c r="L244" s="45">
        <v>0.1</v>
      </c>
      <c r="M244" s="44" t="s">
        <v>11</v>
      </c>
      <c r="N244" s="95" t="s">
        <v>11</v>
      </c>
      <c r="O244" s="100" t="s">
        <v>11</v>
      </c>
      <c r="P244" s="44" t="s">
        <v>11</v>
      </c>
      <c r="Q244" s="45">
        <v>0.1</v>
      </c>
      <c r="R244" s="95" t="s">
        <v>11</v>
      </c>
      <c r="S244" s="100" t="s">
        <v>11</v>
      </c>
      <c r="T244" s="95" t="s">
        <v>11</v>
      </c>
      <c r="U244" s="100" t="s">
        <v>11</v>
      </c>
      <c r="V244" s="44" t="s">
        <v>11</v>
      </c>
      <c r="W244" s="36" t="s">
        <v>11</v>
      </c>
      <c r="X244" s="44" t="s">
        <v>11</v>
      </c>
      <c r="Y244" s="95" t="s">
        <v>180</v>
      </c>
      <c r="Z244" s="213" t="s">
        <v>11</v>
      </c>
      <c r="AA244" s="44" t="s">
        <v>11</v>
      </c>
      <c r="AB244" s="36" t="s">
        <v>11</v>
      </c>
      <c r="AC244" s="44" t="s">
        <v>11</v>
      </c>
      <c r="AD244" s="102" t="s">
        <v>11</v>
      </c>
      <c r="AE244" s="100" t="s">
        <v>11</v>
      </c>
      <c r="AF244" s="36" t="s">
        <v>11</v>
      </c>
      <c r="AG244" s="44" t="s">
        <v>11</v>
      </c>
      <c r="AH244" s="39" t="s">
        <v>11</v>
      </c>
      <c r="AI244" s="44" t="s">
        <v>11</v>
      </c>
      <c r="AJ244" s="44" t="s">
        <v>11</v>
      </c>
      <c r="AK244" s="44" t="s">
        <v>11</v>
      </c>
      <c r="AL244" s="95" t="s">
        <v>11</v>
      </c>
    </row>
    <row r="245" spans="1:38">
      <c r="A245" s="306"/>
      <c r="B245" s="59" t="s">
        <v>250</v>
      </c>
      <c r="C245" s="45">
        <v>0.2</v>
      </c>
      <c r="D245" s="174" t="s">
        <v>11</v>
      </c>
      <c r="E245" s="40" t="s">
        <v>11</v>
      </c>
      <c r="F245" s="168" t="s">
        <v>11</v>
      </c>
      <c r="G245" s="174" t="s">
        <v>11</v>
      </c>
      <c r="H245" s="45">
        <v>0.2</v>
      </c>
      <c r="I245" s="44" t="s">
        <v>11</v>
      </c>
      <c r="J245" s="44" t="s">
        <v>11</v>
      </c>
      <c r="K245" s="44" t="s">
        <v>11</v>
      </c>
      <c r="L245" s="45">
        <v>0.2</v>
      </c>
      <c r="M245" s="44" t="s">
        <v>11</v>
      </c>
      <c r="N245" s="95" t="s">
        <v>11</v>
      </c>
      <c r="O245" s="100" t="s">
        <v>11</v>
      </c>
      <c r="P245" s="44" t="s">
        <v>11</v>
      </c>
      <c r="Q245" s="45">
        <v>0.2</v>
      </c>
      <c r="R245" s="95" t="s">
        <v>11</v>
      </c>
      <c r="S245" s="100" t="s">
        <v>11</v>
      </c>
      <c r="T245" s="95" t="s">
        <v>11</v>
      </c>
      <c r="U245" s="100" t="s">
        <v>11</v>
      </c>
      <c r="V245" s="44" t="s">
        <v>11</v>
      </c>
      <c r="W245" s="36" t="s">
        <v>11</v>
      </c>
      <c r="X245" s="44" t="s">
        <v>11</v>
      </c>
      <c r="Y245" s="95" t="s">
        <v>180</v>
      </c>
      <c r="Z245" s="213" t="s">
        <v>11</v>
      </c>
      <c r="AA245" s="44" t="s">
        <v>11</v>
      </c>
      <c r="AB245" s="36" t="s">
        <v>11</v>
      </c>
      <c r="AC245" s="44" t="s">
        <v>11</v>
      </c>
      <c r="AD245" s="102" t="s">
        <v>11</v>
      </c>
      <c r="AE245" s="100" t="s">
        <v>11</v>
      </c>
      <c r="AF245" s="36" t="s">
        <v>11</v>
      </c>
      <c r="AG245" s="44" t="s">
        <v>11</v>
      </c>
      <c r="AH245" s="39" t="s">
        <v>11</v>
      </c>
      <c r="AI245" s="44" t="s">
        <v>11</v>
      </c>
      <c r="AJ245" s="44" t="s">
        <v>11</v>
      </c>
      <c r="AK245" s="44" t="s">
        <v>11</v>
      </c>
      <c r="AL245" s="95" t="s">
        <v>11</v>
      </c>
    </row>
    <row r="246" spans="1:38">
      <c r="A246" s="306"/>
      <c r="B246" s="59" t="s">
        <v>251</v>
      </c>
      <c r="C246" s="45">
        <v>0.22</v>
      </c>
      <c r="D246" s="174" t="s">
        <v>11</v>
      </c>
      <c r="E246" s="40" t="s">
        <v>11</v>
      </c>
      <c r="F246" s="168" t="s">
        <v>11</v>
      </c>
      <c r="G246" s="174" t="s">
        <v>11</v>
      </c>
      <c r="H246" s="45">
        <v>0.22</v>
      </c>
      <c r="I246" s="44" t="s">
        <v>11</v>
      </c>
      <c r="J246" s="44" t="s">
        <v>11</v>
      </c>
      <c r="K246" s="44" t="s">
        <v>11</v>
      </c>
      <c r="L246" s="45">
        <v>0.22</v>
      </c>
      <c r="M246" s="44" t="s">
        <v>11</v>
      </c>
      <c r="N246" s="95" t="s">
        <v>11</v>
      </c>
      <c r="O246" s="100" t="s">
        <v>11</v>
      </c>
      <c r="P246" s="44">
        <v>80</v>
      </c>
      <c r="Q246" s="45">
        <v>0.22</v>
      </c>
      <c r="R246" s="95" t="s">
        <v>11</v>
      </c>
      <c r="S246" s="100" t="s">
        <v>11</v>
      </c>
      <c r="T246" s="95" t="s">
        <v>11</v>
      </c>
      <c r="U246" s="100" t="s">
        <v>11</v>
      </c>
      <c r="V246" s="44" t="s">
        <v>11</v>
      </c>
      <c r="W246" s="36" t="s">
        <v>11</v>
      </c>
      <c r="X246" s="44" t="s">
        <v>11</v>
      </c>
      <c r="Y246" s="95" t="s">
        <v>180</v>
      </c>
      <c r="Z246" s="213" t="s">
        <v>11</v>
      </c>
      <c r="AA246" s="44" t="s">
        <v>11</v>
      </c>
      <c r="AB246" s="36" t="s">
        <v>11</v>
      </c>
      <c r="AC246" s="44" t="s">
        <v>11</v>
      </c>
      <c r="AD246" s="102" t="s">
        <v>11</v>
      </c>
      <c r="AE246" s="100" t="s">
        <v>11</v>
      </c>
      <c r="AF246" s="36" t="s">
        <v>11</v>
      </c>
      <c r="AG246" s="44" t="s">
        <v>11</v>
      </c>
      <c r="AH246" s="39" t="s">
        <v>11</v>
      </c>
      <c r="AI246" s="44" t="s">
        <v>11</v>
      </c>
      <c r="AJ246" s="44" t="s">
        <v>11</v>
      </c>
      <c r="AK246" s="44" t="s">
        <v>11</v>
      </c>
      <c r="AL246" s="95" t="s">
        <v>11</v>
      </c>
    </row>
    <row r="247" spans="1:38">
      <c r="A247" s="306"/>
      <c r="B247" s="131" t="s">
        <v>252</v>
      </c>
      <c r="C247" s="47">
        <v>0.12</v>
      </c>
      <c r="D247" s="175" t="s">
        <v>11</v>
      </c>
      <c r="E247" s="41" t="s">
        <v>11</v>
      </c>
      <c r="F247" s="169" t="s">
        <v>11</v>
      </c>
      <c r="G247" s="175" t="s">
        <v>11</v>
      </c>
      <c r="H247" s="47">
        <v>0.12</v>
      </c>
      <c r="I247" s="44" t="s">
        <v>11</v>
      </c>
      <c r="J247" s="44" t="s">
        <v>11</v>
      </c>
      <c r="K247" s="44" t="s">
        <v>11</v>
      </c>
      <c r="L247" s="47">
        <v>0.12</v>
      </c>
      <c r="M247" s="44" t="s">
        <v>11</v>
      </c>
      <c r="N247" s="95" t="s">
        <v>11</v>
      </c>
      <c r="O247" s="100" t="s">
        <v>11</v>
      </c>
      <c r="P247" s="46" t="s">
        <v>11</v>
      </c>
      <c r="Q247" s="47">
        <v>0.12</v>
      </c>
      <c r="R247" s="95" t="s">
        <v>11</v>
      </c>
      <c r="S247" s="100" t="s">
        <v>11</v>
      </c>
      <c r="T247" s="95" t="s">
        <v>11</v>
      </c>
      <c r="U247" s="100" t="s">
        <v>11</v>
      </c>
      <c r="V247" s="44" t="s">
        <v>11</v>
      </c>
      <c r="W247" s="36" t="s">
        <v>11</v>
      </c>
      <c r="X247" s="44" t="s">
        <v>11</v>
      </c>
      <c r="Y247" s="95" t="s">
        <v>180</v>
      </c>
      <c r="Z247" s="213" t="s">
        <v>11</v>
      </c>
      <c r="AA247" s="44" t="s">
        <v>11</v>
      </c>
      <c r="AB247" s="36" t="s">
        <v>11</v>
      </c>
      <c r="AC247" s="44" t="s">
        <v>11</v>
      </c>
      <c r="AD247" s="102" t="s">
        <v>11</v>
      </c>
      <c r="AE247" s="100" t="s">
        <v>11</v>
      </c>
      <c r="AF247" s="36" t="s">
        <v>11</v>
      </c>
      <c r="AG247" s="44" t="s">
        <v>11</v>
      </c>
      <c r="AH247" s="39" t="s">
        <v>11</v>
      </c>
      <c r="AI247" s="44" t="s">
        <v>11</v>
      </c>
      <c r="AJ247" s="44" t="s">
        <v>11</v>
      </c>
      <c r="AK247" s="44" t="s">
        <v>11</v>
      </c>
      <c r="AL247" s="95" t="s">
        <v>11</v>
      </c>
    </row>
    <row r="248" spans="1:38">
      <c r="A248" s="306"/>
      <c r="B248" s="59" t="s">
        <v>253</v>
      </c>
      <c r="C248" s="44">
        <v>0.05</v>
      </c>
      <c r="D248" s="176" t="s">
        <v>11</v>
      </c>
      <c r="E248" s="42" t="s">
        <v>11</v>
      </c>
      <c r="F248" s="170" t="s">
        <v>11</v>
      </c>
      <c r="G248" s="176" t="s">
        <v>11</v>
      </c>
      <c r="H248" s="44" t="s">
        <v>11</v>
      </c>
      <c r="I248" s="44">
        <v>0.05</v>
      </c>
      <c r="J248" s="44" t="s">
        <v>11</v>
      </c>
      <c r="K248" s="44" t="s">
        <v>11</v>
      </c>
      <c r="L248" s="44" t="s">
        <v>11</v>
      </c>
      <c r="M248" s="44">
        <v>0.05</v>
      </c>
      <c r="N248" s="95" t="s">
        <v>11</v>
      </c>
      <c r="O248" s="100" t="s">
        <v>11</v>
      </c>
      <c r="P248" s="43" t="s">
        <v>11</v>
      </c>
      <c r="Q248" s="44">
        <v>0.05</v>
      </c>
      <c r="R248" s="95" t="s">
        <v>11</v>
      </c>
      <c r="S248" s="100" t="s">
        <v>11</v>
      </c>
      <c r="T248" s="95" t="s">
        <v>11</v>
      </c>
      <c r="U248" s="100" t="s">
        <v>11</v>
      </c>
      <c r="V248" s="44" t="s">
        <v>11</v>
      </c>
      <c r="W248" s="36" t="s">
        <v>11</v>
      </c>
      <c r="X248" s="44" t="s">
        <v>11</v>
      </c>
      <c r="Y248" s="95" t="s">
        <v>180</v>
      </c>
      <c r="Z248" s="213" t="s">
        <v>11</v>
      </c>
      <c r="AA248" s="44" t="s">
        <v>11</v>
      </c>
      <c r="AB248" s="36" t="s">
        <v>11</v>
      </c>
      <c r="AC248" s="44" t="s">
        <v>11</v>
      </c>
      <c r="AD248" s="102" t="s">
        <v>11</v>
      </c>
      <c r="AE248" s="100" t="s">
        <v>11</v>
      </c>
      <c r="AF248" s="36" t="s">
        <v>11</v>
      </c>
      <c r="AG248" s="44" t="s">
        <v>11</v>
      </c>
      <c r="AH248" s="3" t="s">
        <v>11</v>
      </c>
      <c r="AI248" s="44" t="s">
        <v>11</v>
      </c>
      <c r="AJ248" s="44" t="s">
        <v>11</v>
      </c>
      <c r="AK248" s="44" t="s">
        <v>11</v>
      </c>
      <c r="AL248" s="95" t="s">
        <v>11</v>
      </c>
    </row>
    <row r="249" spans="1:38">
      <c r="A249" s="306"/>
      <c r="B249" s="59" t="s">
        <v>254</v>
      </c>
      <c r="C249" s="44">
        <v>0.08</v>
      </c>
      <c r="D249" s="176" t="s">
        <v>11</v>
      </c>
      <c r="E249" s="42" t="s">
        <v>11</v>
      </c>
      <c r="F249" s="170" t="s">
        <v>11</v>
      </c>
      <c r="G249" s="176" t="s">
        <v>11</v>
      </c>
      <c r="H249" s="44" t="s">
        <v>11</v>
      </c>
      <c r="I249" s="44">
        <v>0.08</v>
      </c>
      <c r="J249" s="44" t="s">
        <v>11</v>
      </c>
      <c r="K249" s="44" t="s">
        <v>11</v>
      </c>
      <c r="L249" s="44" t="s">
        <v>11</v>
      </c>
      <c r="M249" s="44">
        <v>0.08</v>
      </c>
      <c r="N249" s="95" t="s">
        <v>11</v>
      </c>
      <c r="O249" s="100" t="s">
        <v>11</v>
      </c>
      <c r="P249" s="43" t="s">
        <v>11</v>
      </c>
      <c r="Q249" s="44">
        <v>0.08</v>
      </c>
      <c r="R249" s="95" t="s">
        <v>11</v>
      </c>
      <c r="S249" s="100" t="s">
        <v>11</v>
      </c>
      <c r="T249" s="95" t="s">
        <v>11</v>
      </c>
      <c r="U249" s="100" t="s">
        <v>11</v>
      </c>
      <c r="V249" s="44" t="s">
        <v>11</v>
      </c>
      <c r="W249" s="36" t="s">
        <v>11</v>
      </c>
      <c r="X249" s="44" t="s">
        <v>11</v>
      </c>
      <c r="Y249" s="95" t="s">
        <v>180</v>
      </c>
      <c r="Z249" s="213" t="s">
        <v>11</v>
      </c>
      <c r="AA249" s="44" t="s">
        <v>11</v>
      </c>
      <c r="AB249" s="36" t="s">
        <v>11</v>
      </c>
      <c r="AC249" s="44" t="s">
        <v>11</v>
      </c>
      <c r="AD249" s="102" t="s">
        <v>11</v>
      </c>
      <c r="AE249" s="100" t="s">
        <v>11</v>
      </c>
      <c r="AF249" s="36" t="s">
        <v>11</v>
      </c>
      <c r="AG249" s="44" t="s">
        <v>11</v>
      </c>
      <c r="AH249" s="3" t="s">
        <v>11</v>
      </c>
      <c r="AI249" s="44" t="s">
        <v>11</v>
      </c>
      <c r="AJ249" s="44" t="s">
        <v>11</v>
      </c>
      <c r="AK249" s="44" t="s">
        <v>11</v>
      </c>
      <c r="AL249" s="95" t="s">
        <v>11</v>
      </c>
    </row>
    <row r="250" spans="1:38">
      <c r="A250" s="306"/>
      <c r="B250" s="59" t="s">
        <v>255</v>
      </c>
      <c r="C250" s="45">
        <v>0.5</v>
      </c>
      <c r="D250" s="176" t="s">
        <v>11</v>
      </c>
      <c r="E250" s="42" t="s">
        <v>11</v>
      </c>
      <c r="F250" s="170" t="s">
        <v>11</v>
      </c>
      <c r="G250" s="176" t="s">
        <v>11</v>
      </c>
      <c r="H250" s="44" t="s">
        <v>11</v>
      </c>
      <c r="I250" s="45">
        <v>0.5</v>
      </c>
      <c r="J250" s="44" t="s">
        <v>11</v>
      </c>
      <c r="K250" s="44" t="s">
        <v>11</v>
      </c>
      <c r="L250" s="44" t="s">
        <v>11</v>
      </c>
      <c r="M250" s="45">
        <v>0.5</v>
      </c>
      <c r="N250" s="95" t="s">
        <v>11</v>
      </c>
      <c r="O250" s="100" t="s">
        <v>11</v>
      </c>
      <c r="P250" s="43" t="s">
        <v>11</v>
      </c>
      <c r="Q250" s="45">
        <v>0.5</v>
      </c>
      <c r="R250" s="95" t="s">
        <v>11</v>
      </c>
      <c r="S250" s="100" t="s">
        <v>11</v>
      </c>
      <c r="T250" s="95" t="s">
        <v>11</v>
      </c>
      <c r="U250" s="100" t="s">
        <v>11</v>
      </c>
      <c r="V250" s="44" t="s">
        <v>11</v>
      </c>
      <c r="W250" s="36" t="s">
        <v>11</v>
      </c>
      <c r="X250" s="44" t="s">
        <v>11</v>
      </c>
      <c r="Y250" s="95" t="s">
        <v>180</v>
      </c>
      <c r="Z250" s="213" t="s">
        <v>11</v>
      </c>
      <c r="AA250" s="44" t="s">
        <v>11</v>
      </c>
      <c r="AB250" s="36" t="s">
        <v>11</v>
      </c>
      <c r="AC250" s="44" t="s">
        <v>11</v>
      </c>
      <c r="AD250" s="102" t="s">
        <v>11</v>
      </c>
      <c r="AE250" s="100" t="s">
        <v>11</v>
      </c>
      <c r="AF250" s="36" t="s">
        <v>11</v>
      </c>
      <c r="AG250" s="44" t="s">
        <v>11</v>
      </c>
      <c r="AH250" s="3" t="s">
        <v>11</v>
      </c>
      <c r="AI250" s="44" t="s">
        <v>11</v>
      </c>
      <c r="AJ250" s="44" t="s">
        <v>11</v>
      </c>
      <c r="AK250" s="44" t="s">
        <v>11</v>
      </c>
      <c r="AL250" s="95" t="s">
        <v>11</v>
      </c>
    </row>
    <row r="251" spans="1:38">
      <c r="A251" s="306"/>
      <c r="B251" s="59" t="s">
        <v>256</v>
      </c>
      <c r="C251" s="45">
        <v>0.06</v>
      </c>
      <c r="D251" s="176" t="s">
        <v>11</v>
      </c>
      <c r="E251" s="42" t="s">
        <v>11</v>
      </c>
      <c r="F251" s="170" t="s">
        <v>11</v>
      </c>
      <c r="G251" s="176" t="s">
        <v>11</v>
      </c>
      <c r="H251" s="44" t="s">
        <v>11</v>
      </c>
      <c r="I251" s="45">
        <v>0.06</v>
      </c>
      <c r="J251" s="44" t="s">
        <v>11</v>
      </c>
      <c r="K251" s="44" t="s">
        <v>11</v>
      </c>
      <c r="L251" s="44" t="s">
        <v>11</v>
      </c>
      <c r="M251" s="45">
        <v>0.06</v>
      </c>
      <c r="N251" s="95" t="s">
        <v>11</v>
      </c>
      <c r="O251" s="100" t="s">
        <v>11</v>
      </c>
      <c r="P251" s="43" t="s">
        <v>11</v>
      </c>
      <c r="Q251" s="45">
        <v>0.06</v>
      </c>
      <c r="R251" s="95" t="s">
        <v>11</v>
      </c>
      <c r="S251" s="100" t="s">
        <v>11</v>
      </c>
      <c r="T251" s="95" t="s">
        <v>11</v>
      </c>
      <c r="U251" s="100" t="s">
        <v>11</v>
      </c>
      <c r="V251" s="44" t="s">
        <v>11</v>
      </c>
      <c r="W251" s="36" t="s">
        <v>11</v>
      </c>
      <c r="X251" s="44" t="s">
        <v>11</v>
      </c>
      <c r="Y251" s="95" t="s">
        <v>180</v>
      </c>
      <c r="Z251" s="213" t="s">
        <v>11</v>
      </c>
      <c r="AA251" s="44" t="s">
        <v>11</v>
      </c>
      <c r="AB251" s="36" t="s">
        <v>11</v>
      </c>
      <c r="AC251" s="44" t="s">
        <v>11</v>
      </c>
      <c r="AD251" s="102" t="s">
        <v>11</v>
      </c>
      <c r="AE251" s="100" t="s">
        <v>11</v>
      </c>
      <c r="AF251" s="36" t="s">
        <v>11</v>
      </c>
      <c r="AG251" s="44" t="s">
        <v>11</v>
      </c>
      <c r="AH251" s="3" t="s">
        <v>11</v>
      </c>
      <c r="AI251" s="44" t="s">
        <v>11</v>
      </c>
      <c r="AJ251" s="44" t="s">
        <v>11</v>
      </c>
      <c r="AK251" s="44" t="s">
        <v>11</v>
      </c>
      <c r="AL251" s="95" t="s">
        <v>11</v>
      </c>
    </row>
    <row r="252" spans="1:38">
      <c r="A252" s="306"/>
      <c r="B252" s="59" t="s">
        <v>257</v>
      </c>
      <c r="C252" s="45">
        <v>0.5</v>
      </c>
      <c r="D252" s="176" t="s">
        <v>11</v>
      </c>
      <c r="E252" s="42" t="s">
        <v>11</v>
      </c>
      <c r="F252" s="170" t="s">
        <v>11</v>
      </c>
      <c r="G252" s="176" t="s">
        <v>11</v>
      </c>
      <c r="H252" s="44" t="s">
        <v>11</v>
      </c>
      <c r="I252" s="45">
        <v>0.5</v>
      </c>
      <c r="J252" s="44" t="s">
        <v>11</v>
      </c>
      <c r="K252" s="44" t="s">
        <v>11</v>
      </c>
      <c r="L252" s="44" t="s">
        <v>11</v>
      </c>
      <c r="M252" s="45">
        <v>0.5</v>
      </c>
      <c r="N252" s="95" t="s">
        <v>11</v>
      </c>
      <c r="O252" s="100" t="s">
        <v>11</v>
      </c>
      <c r="P252" s="43" t="s">
        <v>11</v>
      </c>
      <c r="Q252" s="45">
        <v>0.5</v>
      </c>
      <c r="R252" s="95" t="s">
        <v>11</v>
      </c>
      <c r="S252" s="100" t="s">
        <v>11</v>
      </c>
      <c r="T252" s="95" t="s">
        <v>11</v>
      </c>
      <c r="U252" s="100" t="s">
        <v>11</v>
      </c>
      <c r="V252" s="44" t="s">
        <v>11</v>
      </c>
      <c r="W252" s="36" t="s">
        <v>11</v>
      </c>
      <c r="X252" s="44" t="s">
        <v>11</v>
      </c>
      <c r="Y252" s="95" t="s">
        <v>180</v>
      </c>
      <c r="Z252" s="213" t="s">
        <v>11</v>
      </c>
      <c r="AA252" s="44" t="s">
        <v>11</v>
      </c>
      <c r="AB252" s="36" t="s">
        <v>11</v>
      </c>
      <c r="AC252" s="44" t="s">
        <v>11</v>
      </c>
      <c r="AD252" s="102" t="s">
        <v>11</v>
      </c>
      <c r="AE252" s="100" t="s">
        <v>11</v>
      </c>
      <c r="AF252" s="36" t="s">
        <v>11</v>
      </c>
      <c r="AG252" s="44" t="s">
        <v>11</v>
      </c>
      <c r="AH252" s="3" t="s">
        <v>11</v>
      </c>
      <c r="AI252" s="44" t="s">
        <v>11</v>
      </c>
      <c r="AJ252" s="44" t="s">
        <v>11</v>
      </c>
      <c r="AK252" s="44" t="s">
        <v>11</v>
      </c>
      <c r="AL252" s="95" t="s">
        <v>11</v>
      </c>
    </row>
    <row r="253" spans="1:38">
      <c r="A253" s="306"/>
      <c r="B253" s="59" t="s">
        <v>258</v>
      </c>
      <c r="C253" s="45">
        <v>0.3</v>
      </c>
      <c r="D253" s="176" t="s">
        <v>11</v>
      </c>
      <c r="E253" s="42" t="s">
        <v>11</v>
      </c>
      <c r="F253" s="170" t="s">
        <v>11</v>
      </c>
      <c r="G253" s="176" t="s">
        <v>11</v>
      </c>
      <c r="H253" s="44" t="s">
        <v>11</v>
      </c>
      <c r="I253" s="45">
        <v>0.3</v>
      </c>
      <c r="J253" s="44" t="s">
        <v>11</v>
      </c>
      <c r="K253" s="44" t="s">
        <v>11</v>
      </c>
      <c r="L253" s="44" t="s">
        <v>11</v>
      </c>
      <c r="M253" s="45">
        <v>0.3</v>
      </c>
      <c r="N253" s="95" t="s">
        <v>11</v>
      </c>
      <c r="O253" s="100" t="s">
        <v>11</v>
      </c>
      <c r="P253" s="42" t="s">
        <v>11</v>
      </c>
      <c r="Q253" s="45">
        <v>0.3</v>
      </c>
      <c r="R253" s="95" t="s">
        <v>11</v>
      </c>
      <c r="S253" s="100" t="s">
        <v>11</v>
      </c>
      <c r="T253" s="95" t="s">
        <v>11</v>
      </c>
      <c r="U253" s="100" t="s">
        <v>11</v>
      </c>
      <c r="V253" s="44" t="s">
        <v>11</v>
      </c>
      <c r="W253" s="36" t="s">
        <v>11</v>
      </c>
      <c r="X253" s="44" t="s">
        <v>11</v>
      </c>
      <c r="Y253" s="95" t="s">
        <v>180</v>
      </c>
      <c r="Z253" s="213" t="s">
        <v>11</v>
      </c>
      <c r="AA253" s="44" t="s">
        <v>11</v>
      </c>
      <c r="AB253" s="36" t="s">
        <v>11</v>
      </c>
      <c r="AC253" s="44" t="s">
        <v>11</v>
      </c>
      <c r="AD253" s="102" t="s">
        <v>11</v>
      </c>
      <c r="AE253" s="100" t="s">
        <v>11</v>
      </c>
      <c r="AF253" s="36" t="s">
        <v>11</v>
      </c>
      <c r="AG253" s="44" t="s">
        <v>11</v>
      </c>
      <c r="AH253" s="3" t="s">
        <v>11</v>
      </c>
      <c r="AI253" s="44" t="s">
        <v>11</v>
      </c>
      <c r="AJ253" s="44" t="s">
        <v>11</v>
      </c>
      <c r="AK253" s="44" t="s">
        <v>11</v>
      </c>
      <c r="AL253" s="95" t="s">
        <v>11</v>
      </c>
    </row>
    <row r="254" spans="1:38" ht="15" thickBot="1">
      <c r="A254" s="307"/>
      <c r="B254" s="65" t="s">
        <v>259</v>
      </c>
      <c r="C254" s="83" t="s">
        <v>11</v>
      </c>
      <c r="D254" s="177" t="s">
        <v>11</v>
      </c>
      <c r="E254" s="50" t="s">
        <v>11</v>
      </c>
      <c r="F254" s="171" t="s">
        <v>11</v>
      </c>
      <c r="G254" s="177" t="s">
        <v>11</v>
      </c>
      <c r="H254" s="83" t="s">
        <v>11</v>
      </c>
      <c r="I254" s="51" t="s">
        <v>11</v>
      </c>
      <c r="J254" s="83" t="s">
        <v>11</v>
      </c>
      <c r="K254" s="83" t="s">
        <v>11</v>
      </c>
      <c r="L254" s="51" t="s">
        <v>11</v>
      </c>
      <c r="M254" s="83" t="s">
        <v>11</v>
      </c>
      <c r="N254" s="98" t="s">
        <v>11</v>
      </c>
      <c r="O254" s="101" t="s">
        <v>11</v>
      </c>
      <c r="P254" s="50" t="s">
        <v>11</v>
      </c>
      <c r="Q254" s="83" t="s">
        <v>11</v>
      </c>
      <c r="R254" s="214">
        <v>1</v>
      </c>
      <c r="S254" s="101" t="s">
        <v>11</v>
      </c>
      <c r="T254" s="98" t="s">
        <v>11</v>
      </c>
      <c r="U254" s="101" t="s">
        <v>11</v>
      </c>
      <c r="V254" s="83" t="s">
        <v>11</v>
      </c>
      <c r="W254" s="97" t="s">
        <v>11</v>
      </c>
      <c r="X254" s="83" t="s">
        <v>11</v>
      </c>
      <c r="Y254" s="98" t="s">
        <v>180</v>
      </c>
      <c r="Z254" s="215" t="s">
        <v>11</v>
      </c>
      <c r="AA254" s="83" t="s">
        <v>11</v>
      </c>
      <c r="AB254" s="97" t="s">
        <v>11</v>
      </c>
      <c r="AC254" s="83" t="s">
        <v>11</v>
      </c>
      <c r="AD254" s="132" t="s">
        <v>11</v>
      </c>
      <c r="AE254" s="101" t="s">
        <v>11</v>
      </c>
      <c r="AF254" s="97" t="s">
        <v>11</v>
      </c>
      <c r="AG254" s="83" t="s">
        <v>11</v>
      </c>
      <c r="AH254" s="159" t="s">
        <v>11</v>
      </c>
      <c r="AI254" s="83" t="s">
        <v>11</v>
      </c>
      <c r="AJ254" s="83" t="s">
        <v>11</v>
      </c>
      <c r="AK254" s="83" t="s">
        <v>11</v>
      </c>
      <c r="AL254" s="98" t="s">
        <v>11</v>
      </c>
    </row>
    <row r="255" spans="1:38" ht="27" customHeight="1" thickBot="1">
      <c r="A255" s="303" t="s">
        <v>12</v>
      </c>
      <c r="B255" s="304"/>
      <c r="C255" s="21">
        <f>SUM(C224:C254)</f>
        <v>20.563999999999997</v>
      </c>
      <c r="D255" s="21" t="s">
        <v>11</v>
      </c>
      <c r="E255" s="21" t="s">
        <v>11</v>
      </c>
      <c r="F255" s="21" t="s">
        <v>11</v>
      </c>
      <c r="G255" s="21">
        <f>SUM(G224:G254)</f>
        <v>7.67</v>
      </c>
      <c r="H255" s="21">
        <f>SUM(H224:H254)</f>
        <v>10.493999999999998</v>
      </c>
      <c r="I255" s="194">
        <f>SUM(I224:I254)</f>
        <v>2.4</v>
      </c>
      <c r="J255" s="21" t="s">
        <v>11</v>
      </c>
      <c r="K255" s="21" t="s">
        <v>11</v>
      </c>
      <c r="L255" s="21">
        <f>SUM(L224:L254)</f>
        <v>19.073999999999998</v>
      </c>
      <c r="M255" s="194">
        <f>SUM(M224:M254)</f>
        <v>1.49</v>
      </c>
      <c r="N255" s="21" t="s">
        <v>11</v>
      </c>
      <c r="O255" s="204">
        <f>SUM(O224:O254)</f>
        <v>1601</v>
      </c>
      <c r="P255" s="204">
        <f>SUM(P224:P254)</f>
        <v>2590</v>
      </c>
      <c r="Q255" s="21">
        <f>SUM(Q224:Q254)</f>
        <v>20.063999999999997</v>
      </c>
      <c r="R255" s="204">
        <f>SUM(R224:R254)</f>
        <v>33</v>
      </c>
      <c r="S255" s="21" t="s">
        <v>11</v>
      </c>
      <c r="T255" s="204">
        <f t="shared" ref="T255" si="7">SUM(T224:T253)</f>
        <v>7</v>
      </c>
      <c r="U255" s="194">
        <f>SUM(U224:U253)</f>
        <v>18</v>
      </c>
      <c r="V255" s="206" t="s">
        <v>11</v>
      </c>
      <c r="W255" s="206" t="s">
        <v>11</v>
      </c>
      <c r="X255" s="206" t="s">
        <v>11</v>
      </c>
      <c r="Y255" s="206" t="s">
        <v>11</v>
      </c>
      <c r="Z255" s="206" t="s">
        <v>11</v>
      </c>
      <c r="AA255" s="206" t="s">
        <v>11</v>
      </c>
      <c r="AB255" s="206" t="s">
        <v>11</v>
      </c>
      <c r="AC255" s="206" t="s">
        <v>11</v>
      </c>
      <c r="AD255" s="206" t="s">
        <v>11</v>
      </c>
      <c r="AE255" s="206" t="s">
        <v>11</v>
      </c>
      <c r="AF255" s="206" t="s">
        <v>11</v>
      </c>
      <c r="AG255" s="206" t="s">
        <v>11</v>
      </c>
      <c r="AH255" s="240">
        <f>SUM(AH224:AH254)</f>
        <v>14</v>
      </c>
      <c r="AI255" s="206" t="s">
        <v>11</v>
      </c>
      <c r="AJ255" s="206" t="s">
        <v>11</v>
      </c>
      <c r="AK255" s="206" t="s">
        <v>11</v>
      </c>
      <c r="AL255" s="216"/>
    </row>
    <row r="256" spans="1:38" ht="30.75" customHeight="1" thickBot="1">
      <c r="A256" s="295" t="s">
        <v>262</v>
      </c>
      <c r="B256" s="295"/>
      <c r="C256" s="217">
        <f>SUM(C255,C223,C218,C208)</f>
        <v>33.817599999999999</v>
      </c>
      <c r="D256" s="217">
        <f t="shared" ref="D256:P256" si="8">SUM(D255,D223,D218,D208)</f>
        <v>10.670200000000001</v>
      </c>
      <c r="E256" s="217">
        <f t="shared" si="8"/>
        <v>0.49199999999999999</v>
      </c>
      <c r="F256" s="217" t="s">
        <v>11</v>
      </c>
      <c r="G256" s="217">
        <f t="shared" si="8"/>
        <v>8.0632999999999999</v>
      </c>
      <c r="H256" s="217">
        <f t="shared" si="8"/>
        <v>14.814899999999998</v>
      </c>
      <c r="I256" s="217">
        <f t="shared" si="8"/>
        <v>2.4</v>
      </c>
      <c r="J256" s="217" t="s">
        <v>11</v>
      </c>
      <c r="K256" s="217">
        <f t="shared" si="8"/>
        <v>0.7923</v>
      </c>
      <c r="L256" s="217">
        <f t="shared" si="8"/>
        <v>25.498699999999999</v>
      </c>
      <c r="M256" s="217">
        <f t="shared" si="8"/>
        <v>1.49</v>
      </c>
      <c r="N256" s="217" t="s">
        <v>11</v>
      </c>
      <c r="O256" s="243">
        <f t="shared" si="8"/>
        <v>4275</v>
      </c>
      <c r="P256" s="243">
        <f t="shared" si="8"/>
        <v>5112</v>
      </c>
      <c r="Q256" s="217">
        <f>SUM(Q255,Q223,Q218,Q208)</f>
        <v>27.248999999999999</v>
      </c>
      <c r="R256" s="243">
        <f t="shared" ref="R256:Z256" si="9">SUM(R255,R223,R218,R208)</f>
        <v>54</v>
      </c>
      <c r="S256" s="217" t="s">
        <v>11</v>
      </c>
      <c r="T256" s="243">
        <f t="shared" si="9"/>
        <v>7</v>
      </c>
      <c r="U256" s="220">
        <f t="shared" si="9"/>
        <v>2617.1800000000003</v>
      </c>
      <c r="V256" s="217" t="s">
        <v>11</v>
      </c>
      <c r="W256" s="217" t="s">
        <v>11</v>
      </c>
      <c r="X256" s="243">
        <f t="shared" si="9"/>
        <v>25</v>
      </c>
      <c r="Y256" s="217" t="s">
        <v>11</v>
      </c>
      <c r="Z256" s="220">
        <f t="shared" si="9"/>
        <v>682.96</v>
      </c>
      <c r="AA256" s="217" t="s">
        <v>11</v>
      </c>
      <c r="AB256" s="217" t="s">
        <v>11</v>
      </c>
      <c r="AC256" s="217" t="s">
        <v>11</v>
      </c>
      <c r="AD256" s="217" t="s">
        <v>11</v>
      </c>
      <c r="AE256" s="243">
        <f t="shared" ref="AE256" si="10">SUM(AE255,AE223,AE218,AE208)</f>
        <v>103</v>
      </c>
      <c r="AF256" s="217" t="s">
        <v>11</v>
      </c>
      <c r="AG256" s="217" t="s">
        <v>11</v>
      </c>
      <c r="AH256" s="243">
        <f t="shared" ref="AH256" si="11">SUM(AH255,AH223,AH218,AH208)</f>
        <v>41</v>
      </c>
      <c r="AI256" s="243">
        <f t="shared" ref="AI256" si="12">SUM(AI255,AI223,AI218,AI208)</f>
        <v>16</v>
      </c>
      <c r="AJ256" s="243">
        <f t="shared" ref="AJ256" si="13">SUM(AJ255,AJ223,AJ218,AJ208)</f>
        <v>4</v>
      </c>
      <c r="AK256" s="217" t="s">
        <v>11</v>
      </c>
      <c r="AL256" s="218"/>
    </row>
    <row r="257" spans="1:38" s="272" customFormat="1" ht="42.75" customHeight="1" thickBot="1">
      <c r="A257" s="293" t="s">
        <v>285</v>
      </c>
      <c r="B257" s="294"/>
      <c r="C257" s="266">
        <f>C180+C256</f>
        <v>123.47219999999999</v>
      </c>
      <c r="D257" s="266">
        <f>D180+D256</f>
        <v>34.343800000000002</v>
      </c>
      <c r="E257" s="266">
        <f>E180+E256</f>
        <v>0.79200000000000004</v>
      </c>
      <c r="F257" s="266" t="s">
        <v>11</v>
      </c>
      <c r="G257" s="266">
        <f>G180+G256</f>
        <v>14.873099999999999</v>
      </c>
      <c r="H257" s="266">
        <f>H180+H256</f>
        <v>66.579299999999989</v>
      </c>
      <c r="I257" s="266">
        <f>I180+I256</f>
        <v>27.113999999999997</v>
      </c>
      <c r="J257" s="266">
        <f>SUM(J256,J180)</f>
        <v>1.79</v>
      </c>
      <c r="K257" s="266">
        <f>K180+K256</f>
        <v>6.5320999999999998</v>
      </c>
      <c r="L257" s="266">
        <f>L180+L256</f>
        <v>96.13709999999999</v>
      </c>
      <c r="M257" s="266">
        <f>M180+M256</f>
        <v>7.5660000000000007</v>
      </c>
      <c r="N257" s="266">
        <f>SUM(N256,N180)</f>
        <v>1.92</v>
      </c>
      <c r="O257" s="267">
        <f>O180+O256</f>
        <v>15627.75</v>
      </c>
      <c r="P257" s="268">
        <f>P180+P256</f>
        <v>18972</v>
      </c>
      <c r="Q257" s="269">
        <f>SUM(Q256,Q180)</f>
        <v>110.33319999999999</v>
      </c>
      <c r="R257" s="268">
        <f>R180+R256</f>
        <v>217</v>
      </c>
      <c r="S257" s="266">
        <f>SUM(S180,S256)</f>
        <v>160</v>
      </c>
      <c r="T257" s="268">
        <f>T180+T256</f>
        <v>26</v>
      </c>
      <c r="U257" s="267">
        <f>U180+U256</f>
        <v>21905.38</v>
      </c>
      <c r="V257" s="268">
        <f>SUM(V256,V180)</f>
        <v>244</v>
      </c>
      <c r="W257" s="268">
        <f>SUM(W256,W180)</f>
        <v>650</v>
      </c>
      <c r="X257" s="268">
        <f>SUM(X256,X180)</f>
        <v>25</v>
      </c>
      <c r="Y257" s="266" t="s">
        <v>11</v>
      </c>
      <c r="Z257" s="267">
        <f>Z180+Z256</f>
        <v>3753.42</v>
      </c>
      <c r="AA257" s="267">
        <f>SUM(AA256,AA180)</f>
        <v>2625.85</v>
      </c>
      <c r="AB257" s="266" t="s">
        <v>11</v>
      </c>
      <c r="AC257" s="268">
        <f>SUM(AC256,AC180)</f>
        <v>360</v>
      </c>
      <c r="AD257" s="266">
        <f>SUM(AD256,AD180)</f>
        <v>0</v>
      </c>
      <c r="AE257" s="270">
        <f>AE180+AE256</f>
        <v>127.3</v>
      </c>
      <c r="AF257" s="266" t="s">
        <v>11</v>
      </c>
      <c r="AG257" s="268">
        <f>SUM(AG256,AG180)</f>
        <v>1</v>
      </c>
      <c r="AH257" s="268">
        <f>AH180+AH256</f>
        <v>188</v>
      </c>
      <c r="AI257" s="268">
        <f>AI180+AI256</f>
        <v>70</v>
      </c>
      <c r="AJ257" s="268">
        <f>AJ180+AJ256</f>
        <v>9</v>
      </c>
      <c r="AK257" s="268">
        <f>SUM(AK256,AK180)</f>
        <v>9</v>
      </c>
      <c r="AL257" s="271"/>
    </row>
    <row r="258" spans="1:38" ht="14.25" customHeight="1">
      <c r="A258" s="20"/>
      <c r="B258" s="20"/>
      <c r="C258" s="20"/>
      <c r="S258" s="1"/>
      <c r="V258" s="1"/>
      <c r="W258" s="1"/>
    </row>
    <row r="259" spans="1:38">
      <c r="A259" s="1"/>
      <c r="B259" s="1"/>
      <c r="C259" s="1"/>
      <c r="S259" s="1"/>
      <c r="V259" s="1"/>
      <c r="W259" s="1"/>
    </row>
    <row r="260" spans="1:38">
      <c r="A260" s="1"/>
      <c r="B260" s="1"/>
      <c r="C260" s="1"/>
      <c r="S260" s="1"/>
      <c r="V260" s="1"/>
      <c r="W260" s="1"/>
    </row>
    <row r="261" spans="1:38">
      <c r="A261" s="1"/>
      <c r="B261" s="1"/>
      <c r="C261" s="1"/>
      <c r="S261" s="1"/>
      <c r="V261" s="1"/>
      <c r="W261" s="1"/>
    </row>
    <row r="262" spans="1:38">
      <c r="A262" s="1"/>
      <c r="B262" s="1"/>
      <c r="C262" s="1"/>
      <c r="S262" s="1"/>
      <c r="V262" s="1"/>
      <c r="W262" s="1"/>
    </row>
    <row r="263" spans="1:38">
      <c r="A263" s="1"/>
      <c r="B263" s="1"/>
      <c r="C263" s="1"/>
      <c r="S263" s="1"/>
      <c r="V263" s="1"/>
      <c r="W263" s="1"/>
    </row>
    <row r="264" spans="1:38">
      <c r="A264" s="1"/>
      <c r="B264" s="1"/>
      <c r="C264" s="1"/>
      <c r="S264" s="1"/>
      <c r="V264" s="1"/>
      <c r="W264" s="1"/>
    </row>
    <row r="265" spans="1:38">
      <c r="A265" s="1"/>
      <c r="B265" s="1"/>
      <c r="C265" s="1"/>
      <c r="S265" s="1"/>
      <c r="V265" s="1"/>
      <c r="W265" s="1"/>
    </row>
    <row r="266" spans="1:38">
      <c r="A266" s="1"/>
      <c r="B266" s="1"/>
      <c r="C266" s="1"/>
      <c r="S266" s="1"/>
      <c r="V266" s="1"/>
      <c r="W266" s="1"/>
    </row>
    <row r="267" spans="1:38">
      <c r="A267" s="1"/>
      <c r="B267" s="1"/>
      <c r="C267" s="1"/>
      <c r="S267" s="1"/>
      <c r="V267" s="1"/>
      <c r="W267" s="1"/>
    </row>
    <row r="268" spans="1:38">
      <c r="A268" s="1"/>
      <c r="B268" s="1"/>
      <c r="C268" s="1"/>
      <c r="S268" s="1"/>
      <c r="V268" s="1"/>
      <c r="W268" s="1"/>
    </row>
    <row r="269" spans="1:38">
      <c r="A269" s="1"/>
      <c r="B269" s="1"/>
      <c r="C269" s="1"/>
      <c r="S269" s="1"/>
      <c r="V269" s="1"/>
      <c r="W269" s="1"/>
    </row>
    <row r="270" spans="1:38">
      <c r="A270" s="1"/>
      <c r="B270" s="1"/>
      <c r="C270" s="1"/>
      <c r="S270" s="1"/>
      <c r="V270" s="1"/>
      <c r="W270" s="1"/>
    </row>
    <row r="271" spans="1:38">
      <c r="A271" s="1"/>
      <c r="B271" s="1"/>
      <c r="C271" s="1"/>
      <c r="S271" s="1"/>
      <c r="V271" s="1"/>
      <c r="W271" s="1"/>
    </row>
    <row r="272" spans="1:38">
      <c r="A272" s="1"/>
      <c r="B272" s="1"/>
      <c r="C272" s="1"/>
      <c r="S272" s="1"/>
      <c r="V272" s="1"/>
      <c r="W272" s="1"/>
    </row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</sheetData>
  <mergeCells count="61">
    <mergeCell ref="A78:B78"/>
    <mergeCell ref="G5:N5"/>
    <mergeCell ref="Z5:AD5"/>
    <mergeCell ref="D6:D7"/>
    <mergeCell ref="G6:J6"/>
    <mergeCell ref="AE219:AL222"/>
    <mergeCell ref="AE79:AL95"/>
    <mergeCell ref="U5:Y5"/>
    <mergeCell ref="S5:T5"/>
    <mergeCell ref="O5:O7"/>
    <mergeCell ref="AE5:AL5"/>
    <mergeCell ref="AK6:AL6"/>
    <mergeCell ref="A8:AL8"/>
    <mergeCell ref="A181:AL181"/>
    <mergeCell ref="AJ6:AJ7"/>
    <mergeCell ref="A97:A178"/>
    <mergeCell ref="A59:A76"/>
    <mergeCell ref="A208:B208"/>
    <mergeCell ref="A209:A217"/>
    <mergeCell ref="A182:A207"/>
    <mergeCell ref="AE6:AE7"/>
    <mergeCell ref="AF6:AF7"/>
    <mergeCell ref="AB6:AB7"/>
    <mergeCell ref="A96:B96"/>
    <mergeCell ref="A180:B180"/>
    <mergeCell ref="A179:B179"/>
    <mergeCell ref="AC6:AC7"/>
    <mergeCell ref="AD6:AD7"/>
    <mergeCell ref="X6:X7"/>
    <mergeCell ref="Z6:Z7"/>
    <mergeCell ref="AA6:AA7"/>
    <mergeCell ref="Y6:Y7"/>
    <mergeCell ref="W6:W7"/>
    <mergeCell ref="A257:B257"/>
    <mergeCell ref="A256:B256"/>
    <mergeCell ref="A218:B218"/>
    <mergeCell ref="A219:A222"/>
    <mergeCell ref="A223:B223"/>
    <mergeCell ref="A255:B255"/>
    <mergeCell ref="A224:A254"/>
    <mergeCell ref="T6:T7"/>
    <mergeCell ref="Q5:Q7"/>
    <mergeCell ref="C5:C7"/>
    <mergeCell ref="AI6:AI7"/>
    <mergeCell ref="A79:A95"/>
    <mergeCell ref="A9:A57"/>
    <mergeCell ref="A58:B58"/>
    <mergeCell ref="R5:R7"/>
    <mergeCell ref="V6:V7"/>
    <mergeCell ref="AG6:AG7"/>
    <mergeCell ref="AH6:AH7"/>
    <mergeCell ref="U6:U7"/>
    <mergeCell ref="K6:M6"/>
    <mergeCell ref="N6:N7"/>
    <mergeCell ref="S6:S7"/>
    <mergeCell ref="P5:P7"/>
    <mergeCell ref="A5:A7"/>
    <mergeCell ref="B5:B7"/>
    <mergeCell ref="D5:F5"/>
    <mergeCell ref="E6:E7"/>
    <mergeCell ref="F6:F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ekolodziejczyk</dc:creator>
  <cp:lastModifiedBy>Barbara Lewińska-Madeja</cp:lastModifiedBy>
  <cp:revision>7</cp:revision>
  <cp:lastPrinted>2024-01-17T10:54:05Z</cp:lastPrinted>
  <dcterms:created xsi:type="dcterms:W3CDTF">2018-03-07T14:40:05Z</dcterms:created>
  <dcterms:modified xsi:type="dcterms:W3CDTF">2024-08-06T07:57:57Z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